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425" windowHeight="11025"/>
  </bookViews>
  <sheets>
    <sheet name="сводн.кв._9" sheetId="1" r:id="rId1"/>
  </sheets>
  <definedNames>
    <definedName name="_xlnm._FilterDatabase" localSheetId="0" hidden="1">сводн.кв._9!$A$8:$H$392</definedName>
  </definedNames>
  <calcPr calcId="124519" iterate="1"/>
</workbook>
</file>

<file path=xl/calcChain.xml><?xml version="1.0" encoding="utf-8"?>
<calcChain xmlns="http://schemas.openxmlformats.org/spreadsheetml/2006/main">
  <c r="H9" i="1"/>
  <c r="H10"/>
  <c r="H11"/>
  <c r="H12"/>
  <c r="H13"/>
  <c r="H14"/>
  <c r="H15"/>
  <c r="H16"/>
  <c r="H17"/>
  <c r="H18"/>
  <c r="H19"/>
  <c r="H21"/>
  <c r="H22"/>
  <c r="H23"/>
  <c r="H24"/>
  <c r="H25"/>
  <c r="H26"/>
  <c r="H27"/>
  <c r="H28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1"/>
  <c r="H52"/>
  <c r="H53"/>
  <c r="H54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</calcChain>
</file>

<file path=xl/sharedStrings.xml><?xml version="1.0" encoding="utf-8"?>
<sst xmlns="http://schemas.openxmlformats.org/spreadsheetml/2006/main" count="894" uniqueCount="173">
  <si>
    <t/>
  </si>
  <si>
    <t>223</t>
  </si>
  <si>
    <t>247</t>
  </si>
  <si>
    <t>3130008280;Содержание недвижимого имущества, расположенного по адресу: п. Красный Текстильщик, ул. Октябрьская, д. 12 (нежилое здание)</t>
  </si>
  <si>
    <t>3130000000;Другие непрограммные мероприятия</t>
  </si>
  <si>
    <t>226</t>
  </si>
  <si>
    <t>244</t>
  </si>
  <si>
    <t>075010М000;Реализация мероприятий программы</t>
  </si>
  <si>
    <t>0750000000;Подпрограмма «Снос объектов муниципального нежилого фонда»</t>
  </si>
  <si>
    <t>0700000000;Муниципальная программа «Развитие жилищно-коммунального хозяйства в муниципальном образовании «Город Саратов»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</si>
  <si>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</si>
  <si>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</si>
  <si>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1300000000;Муниципальная программа «Улучшение условий и охраны труда в муниципальных учреждениях города Саратова»</t>
  </si>
  <si>
    <t>241</t>
  </si>
  <si>
    <t>611</t>
  </si>
  <si>
    <t>0750105010;Расходы на выполнение муниципальных заданий муниципальными бюджетными и автономными учреждениями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</si>
  <si>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</si>
  <si>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</si>
  <si>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</si>
  <si>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</si>
  <si>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</si>
  <si>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</si>
  <si>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</si>
  <si>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</si>
  <si>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349</t>
  </si>
  <si>
    <t>346</t>
  </si>
  <si>
    <t>345</t>
  </si>
  <si>
    <t>344</t>
  </si>
  <si>
    <t>343</t>
  </si>
  <si>
    <t>310</t>
  </si>
  <si>
    <t>227</t>
  </si>
  <si>
    <t>225</t>
  </si>
  <si>
    <t>221</t>
  </si>
  <si>
    <t>213</t>
  </si>
  <si>
    <t>119</t>
  </si>
  <si>
    <t>266</t>
  </si>
  <si>
    <t>111</t>
  </si>
  <si>
    <t>211</t>
  </si>
  <si>
    <t>0510000000;Подпрограмма «Содержание и благоустройство территорий города»</t>
  </si>
  <si>
    <t>0500000000;Муниципальная программа «Благоустройство территории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</si>
  <si>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</si>
  <si>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</si>
  <si>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</si>
  <si>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</si>
  <si>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292</t>
  </si>
  <si>
    <t>853</t>
  </si>
  <si>
    <t>3040002020;Расходы на обеспечение функций центрального аппарата</t>
  </si>
  <si>
    <t>264</t>
  </si>
  <si>
    <t>321</t>
  </si>
  <si>
    <t>122</t>
  </si>
  <si>
    <t>212</t>
  </si>
  <si>
    <t>3040000000;Обеспечение деятельности органов исполнительной власти</t>
  </si>
  <si>
    <t>298</t>
  </si>
  <si>
    <t>206000М000;Реализация мероприятий программы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</si>
  <si>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</si>
  <si>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228</t>
  </si>
  <si>
    <t>062F2П5552;Реализация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</si>
  <si>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0620000000;Подпрограмма «Благоустройство общественных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</si>
  <si>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</si>
  <si>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051030М000;Реализация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</si>
  <si>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</si>
  <si>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</si>
  <si>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</si>
  <si>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</si>
  <si>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051040М000;Реализация мероприятий программы</t>
  </si>
  <si>
    <t>0510105010;Расходы на выполнение муниципальных заданий муниципальными бюджетными и автономными учреждениями</t>
  </si>
  <si>
    <t>297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</si>
  <si>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</si>
  <si>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</si>
  <si>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3130079997;Иные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- оборудование детских игровых площадок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</si>
  <si>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</si>
  <si>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414</t>
  </si>
  <si>
    <t>0510106920;Технологическое присоединение для электроснабжения сквера, расположенного по адресу: г. Саратов, ул. им. Расковой М.М.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</si>
  <si>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</si>
  <si>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</si>
  <si>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</si>
  <si>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243</t>
  </si>
  <si>
    <t>062F255552;Реализация программ формирования современной городской среды (общественные территории)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</si>
  <si>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</si>
  <si>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0520106Б20;Организация наружного освещения на участке автомобильной дороги к инфекционной больнице (Московское шоссе)</t>
  </si>
  <si>
    <t>0520106090;Организация наружного освещения на участке дороги по ул. им. Тархова С.Ф. от ул. им. Мысникова Ю.А. до ул. Прудовая, соединяющей пос. Солнечный и пос. Юбилейный города Саратова</t>
  </si>
  <si>
    <t>0520000000;Подпрограмма «Содержание, ремонт и развитие инженерных сетей»</t>
  </si>
  <si>
    <t>0510308150;Устройство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</si>
  <si>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281</t>
  </si>
  <si>
    <t>612</t>
  </si>
  <si>
    <t>0510107200;Возмещение затрат по благоустройству сквера им. Гагарина Ю.А.</t>
  </si>
  <si>
    <t>0520207060;Возмещение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</si>
  <si>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0520206А90;Ливневая канализация по ул. Политехническая в районе дома №74/82 в Октябрьском районе г. Саратова</t>
  </si>
  <si>
    <t>0520206А60;Ливневая канализация по ул. Строителей, 12 в микрорайоне Жасминный Ленинского района г. Саратова</t>
  </si>
  <si>
    <t>0520206070;Ливневая канализация в районе корпуса «Авиатор» МОУ «Гимназия №34», расположенного по адресу; г. Саратов, бульвар им Денисова Николая, зд. №4</t>
  </si>
  <si>
    <t>0510306080;Снегоплавильный комплекс на ул. Ипподромная г. Саратова</t>
  </si>
  <si>
    <t>072060М000;Реализация мероприятий программы</t>
  </si>
  <si>
    <t>0720000000;Подпрограмма «Развитие коммунального хозяйства»</t>
  </si>
  <si>
    <t>062F2П5559;Реализация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Новой Набережной между ул. Шелковичной и ул. 2-ой Садовой)</t>
  </si>
  <si>
    <t>062F2П5558;Реализация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фонтана, расположенного на бульваре по ул. им. Рахова В.Г.)</t>
  </si>
  <si>
    <t>062F2П5557;Реализация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(строительство фонтана на Набережной Космонавтов на спуске от ул. им. Некрасова Н.А.)</t>
  </si>
  <si>
    <t>062F2П5555;Реализация программ формирования современной городской среды за счет средств бюджета города (в рамках достижения соответствующих задач федерального проекта) (реконструкция фонтана «Одуванчик» на площади им. Кирова С.М.)</t>
  </si>
  <si>
    <t>061F255551;Реализация программ формирования современной городской среды (дворовые территории)</t>
  </si>
  <si>
    <t>0610000000;Подпрограмма «Благоустройство дворовых территорий муниципального образования «Город Саратов»</t>
  </si>
  <si>
    <t>20Ш000М000;Реализация мероприятий программы</t>
  </si>
  <si>
    <t>20Ш0000000;Ведомственная целевая программа «Снос самовольных построек, расположенных в границах территории муниципального образования «Город Саратов»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</si>
  <si>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</si>
  <si>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3130008300;Проверка достоверности определения сметной стоимости на строительство скважины в поселке Хмелевка</t>
  </si>
  <si>
    <t>072070М000;Реализация мероприятий программы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</si>
  <si>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</si>
  <si>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134010М000;Реализация мероприятий программы</t>
  </si>
  <si>
    <t>1340000000;Подпрограмма «Обеспечение средствами индивидуальной защиты, смывающими и обезвреживающими средствами»</t>
  </si>
  <si>
    <t>133010М000;Реализация мероприятий программы</t>
  </si>
  <si>
    <t>132010М000;Реализация мероприятий программы</t>
  </si>
  <si>
    <t>1320000000;Подпрограмма «Обучение по охране труда руководителей и специалистов»</t>
  </si>
  <si>
    <t>0730106020;Строительство объектов инженерной инфраструктуры в пос. Воробьевка</t>
  </si>
  <si>
    <t>0730106010;Строительство объектов инженерной инфраструктуры в пос. Латухино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</si>
  <si>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</si>
  <si>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</si>
  <si>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0720706А80;Реконструкция участка системы водоснабжения села Поповка</t>
  </si>
  <si>
    <t>0720705010;Расходы на выполнение муниципальных заданий муниципальными бюджетными и автономными учреждениями</t>
  </si>
  <si>
    <t>07202И0000;Исполнение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</si>
  <si>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0720206030;Реконструкция центрального теплового пункта «Нежилое помещение ЦТП по адресу: г. Саратов, ул. Алексеевская, д. 3 и восстановление циркуляционного трубопровода горячего водоснабжения до многоквартирного дома № 5 по ул. Алексеевская»</t>
  </si>
  <si>
    <t>074010М000;Реализация мероприятий программы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</si>
  <si>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</si>
  <si>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</si>
  <si>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</si>
  <si>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</si>
  <si>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</si>
  <si>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0710108050;Проведение мероприятий по обследованию жилищного фонда на предмет аварийности и непригодности для проживания</t>
  </si>
  <si>
    <t>111020М000;Реализация мероприятий программы</t>
  </si>
  <si>
    <t>111010М000;Реализация мероприятий программы</t>
  </si>
  <si>
    <t>1110000000;Подпрограмма «Энергосбережение и повышение энергоэффективности в муниципальном жилищном фонде»</t>
  </si>
  <si>
    <t>0710108180;Обследование вентиляционных каналов и дымоходов от газоиспользующего оборудования</t>
  </si>
  <si>
    <t>3130008290;Проверка достоверности определения сметной стоимости на ремонт кровли и несущих конструкций жилого многоквартирного дома, расположенного по адресу: г. Саратов, ул. Южная, д. 59 «А»</t>
  </si>
  <si>
    <t>412</t>
  </si>
  <si>
    <t>402F3П748S;Приобретение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</si>
  <si>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402F367484;Обеспечение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</si>
  <si>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402F367483;Обеспечение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</si>
  <si>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4020000000;Погашение кредиторской задолженности прошлых лет по ведомственной целевой программе «Переселение граждан города Саратова из аварийного жилищного фонда в 2019-2025 годах»</t>
  </si>
  <si>
    <t>296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</si>
  <si>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</si>
  <si>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</si>
  <si>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города Саратова из аварийного жилищного фонда в 2019-2025 годах»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</si>
  <si>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</si>
  <si>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</si>
  <si>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</si>
  <si>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</si>
  <si>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ВР</t>
  </si>
  <si>
    <t>ЦСР</t>
  </si>
  <si>
    <t>Информация о финансировании по разделу «Жилищно-коммунальное хозяйство»</t>
  </si>
  <si>
    <t>тыс.руб.</t>
  </si>
  <si>
    <t>КОМИТЕТ ПО УПРАВЛЕНИЮ ИМУЩЕСТВОМ ГОРОДА САРАТОВА</t>
  </si>
  <si>
    <t>Наименование и коды бюджетной классификации</t>
  </si>
  <si>
    <t>Исполнено</t>
  </si>
  <si>
    <t>% к уточненным бюджетным назначениям</t>
  </si>
  <si>
    <t>КОМИТЕТ ПО ЖИЛИЩНО-КОММУНАЛЬНОМУ ХОЗЯЙСТВУ АДМИНИСТРАЦИИ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</si>
  <si>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</si>
  <si>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</si>
  <si>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0503;Благоустройство</t>
  </si>
  <si>
    <t>0505;Другие вопросы в области жилищно-коммунального хозяйства</t>
  </si>
  <si>
    <t>Всего по 0500; Жилищно-коммунальное хозяйство</t>
  </si>
  <si>
    <t>АДМИНИСТРАЦИЯ ЗАВОДСКОГО РАЙОНА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</si>
  <si>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</si>
  <si>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администрации муниципального образования «Город Саратов»</t>
  </si>
  <si>
    <t>А.С. Струков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</si>
  <si>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</si>
  <si>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</si>
  <si>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</si>
  <si>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</si>
  <si>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 xml:space="preserve">на 01.07.2021 г. </t>
  </si>
  <si>
    <t>0502;Коммунальное хозяйство</t>
  </si>
  <si>
    <t>0501;Жилищное хозяйство</t>
  </si>
  <si>
    <t xml:space="preserve">Председатель комитета по финансам </t>
  </si>
  <si>
    <t>Уточненные бюджетные назначения</t>
  </si>
  <si>
    <t>РзПр</t>
  </si>
  <si>
    <t>Код главы</t>
  </si>
  <si>
    <t>КОСГУ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</si>
</sst>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000"/>
    <numFmt numFmtId="167" formatCode="0.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6" fillId="0" borderId="0" xfId="0" applyFont="1"/>
    <xf numFmtId="0" fontId="4" fillId="0" borderId="0" xfId="0" applyNumberFormat="1" applyFont="1" applyFill="1" applyAlignment="1" applyProtection="1">
      <alignment horizontal="left" vertical="center"/>
      <protection hidden="1"/>
    </xf>
    <xf numFmtId="164" fontId="4" fillId="3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9" applyFont="1" applyBorder="1" applyAlignment="1" applyProtection="1">
      <alignment horizontal="right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/>
    <xf numFmtId="0" fontId="3" fillId="0" borderId="0" xfId="0" applyFont="1" applyAlignment="1"/>
    <xf numFmtId="0" fontId="3" fillId="0" borderId="0" xfId="8" applyFont="1" applyAlignment="1">
      <alignment horizontal="right"/>
    </xf>
    <xf numFmtId="164" fontId="4" fillId="3" borderId="1" xfId="10" applyNumberFormat="1" applyFont="1" applyFill="1" applyBorder="1" applyAlignment="1" applyProtection="1">
      <protection hidden="1"/>
    </xf>
    <xf numFmtId="164" fontId="4" fillId="0" borderId="1" xfId="10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0" applyNumberFormat="1" applyFont="1" applyFill="1" applyBorder="1" applyAlignment="1" applyProtection="1">
      <protection hidden="1"/>
    </xf>
    <xf numFmtId="164" fontId="5" fillId="2" borderId="1" xfId="10" applyNumberFormat="1" applyFont="1" applyFill="1" applyBorder="1" applyAlignment="1" applyProtection="1">
      <protection hidden="1"/>
    </xf>
    <xf numFmtId="167" fontId="5" fillId="2" borderId="1" xfId="0" applyNumberFormat="1" applyFont="1" applyFill="1" applyBorder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protection hidden="1"/>
    </xf>
    <xf numFmtId="0" fontId="4" fillId="3" borderId="1" xfId="0" applyFont="1" applyFill="1" applyBorder="1" applyAlignment="1" applyProtection="1">
      <protection hidden="1"/>
    </xf>
    <xf numFmtId="0" fontId="4" fillId="0" borderId="1" xfId="0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Alignment="1">
      <alignment wrapText="1"/>
    </xf>
    <xf numFmtId="0" fontId="4" fillId="3" borderId="1" xfId="0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left" wrapText="1"/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0" fontId="7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</cellXfs>
  <cellStyles count="12">
    <cellStyle name="Обычный" xfId="0" builtinId="0"/>
    <cellStyle name="Обычный 11" xfId="10"/>
    <cellStyle name="Обычный 2 2" xfId="1"/>
    <cellStyle name="Обычный 2 3" xfId="2"/>
    <cellStyle name="Обычный 2 4" xfId="5"/>
    <cellStyle name="Обычный 2 5" xfId="6"/>
    <cellStyle name="Обычный 2 6" xfId="7"/>
    <cellStyle name="Обычный 2 7" xfId="8"/>
    <cellStyle name="Обычный 2 8" xfId="9"/>
    <cellStyle name="Обычный 2 9" xfId="11"/>
    <cellStyle name="Обычный 5" xfId="3"/>
    <cellStyle name="Обычный 6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6"/>
  <sheetViews>
    <sheetView showGridLines="0" showZeros="0" tabSelected="1" topLeftCell="A2" zoomScale="110" zoomScaleNormal="110" workbookViewId="0">
      <selection activeCell="H273" sqref="H273"/>
    </sheetView>
  </sheetViews>
  <sheetFormatPr defaultColWidth="9.140625" defaultRowHeight="11.25"/>
  <cols>
    <col min="1" max="2" width="9.140625" style="1" customWidth="1"/>
    <col min="3" max="3" width="28.5703125" style="1" customWidth="1"/>
    <col min="4" max="5" width="5.7109375" style="1" customWidth="1"/>
    <col min="6" max="6" width="11.5703125" style="1" customWidth="1"/>
    <col min="7" max="7" width="14" style="1" customWidth="1"/>
    <col min="8" max="8" width="11.140625" style="1" customWidth="1"/>
    <col min="9" max="221" width="9.140625" style="1" customWidth="1"/>
    <col min="222" max="16384" width="9.140625" style="1"/>
  </cols>
  <sheetData>
    <row r="1" spans="1:8" ht="409.6" hidden="1" customHeight="1">
      <c r="A1" s="8" t="s">
        <v>0</v>
      </c>
      <c r="B1" s="8"/>
      <c r="C1" s="8"/>
      <c r="D1" s="8"/>
      <c r="E1" s="8"/>
      <c r="F1" s="8"/>
      <c r="G1" s="8"/>
    </row>
    <row r="2" spans="1:8" ht="12.75" customHeight="1">
      <c r="A2" s="36" t="s">
        <v>145</v>
      </c>
      <c r="B2" s="36"/>
      <c r="C2" s="36"/>
      <c r="D2" s="36"/>
      <c r="E2" s="36"/>
      <c r="F2" s="36"/>
      <c r="G2" s="36"/>
      <c r="H2" s="36"/>
    </row>
    <row r="3" spans="1:8" ht="12.75" customHeight="1">
      <c r="A3" s="36"/>
      <c r="B3" s="36"/>
      <c r="C3" s="36"/>
      <c r="D3" s="36"/>
      <c r="E3" s="36"/>
      <c r="F3" s="36"/>
      <c r="G3" s="36"/>
      <c r="H3" s="36"/>
    </row>
    <row r="4" spans="1:8" ht="12.75" customHeight="1">
      <c r="A4" s="37" t="s">
        <v>165</v>
      </c>
      <c r="B4" s="37"/>
      <c r="C4" s="37"/>
      <c r="D4" s="37"/>
      <c r="E4" s="37"/>
      <c r="F4" s="37"/>
      <c r="G4" s="37"/>
      <c r="H4" s="37"/>
    </row>
    <row r="5" spans="1:8" ht="12.75" customHeight="1">
      <c r="A5" s="2"/>
      <c r="B5" s="2"/>
      <c r="C5" s="2"/>
      <c r="D5" s="2"/>
      <c r="E5" s="2"/>
      <c r="F5" s="2"/>
      <c r="G5" s="2"/>
      <c r="H5" s="9" t="s">
        <v>146</v>
      </c>
    </row>
    <row r="6" spans="1:8" ht="34.5" customHeight="1">
      <c r="A6" s="23" t="s">
        <v>148</v>
      </c>
      <c r="B6" s="23"/>
      <c r="C6" s="23"/>
      <c r="D6" s="23"/>
      <c r="E6" s="23"/>
      <c r="F6" s="23" t="s">
        <v>169</v>
      </c>
      <c r="G6" s="24" t="s">
        <v>149</v>
      </c>
      <c r="H6" s="23" t="s">
        <v>150</v>
      </c>
    </row>
    <row r="7" spans="1:8" ht="25.5" customHeight="1">
      <c r="A7" s="16" t="s">
        <v>170</v>
      </c>
      <c r="B7" s="16" t="s">
        <v>171</v>
      </c>
      <c r="C7" s="17" t="s">
        <v>144</v>
      </c>
      <c r="D7" s="17" t="s">
        <v>143</v>
      </c>
      <c r="E7" s="17" t="s">
        <v>172</v>
      </c>
      <c r="F7" s="23"/>
      <c r="G7" s="24"/>
      <c r="H7" s="23"/>
    </row>
    <row r="8" spans="1:8" ht="13.5" customHeight="1">
      <c r="A8" s="18">
        <v>1</v>
      </c>
      <c r="B8" s="18">
        <v>2</v>
      </c>
      <c r="C8" s="18">
        <v>1</v>
      </c>
      <c r="D8" s="19">
        <v>2</v>
      </c>
      <c r="E8" s="19">
        <v>3</v>
      </c>
      <c r="F8" s="18">
        <v>4</v>
      </c>
      <c r="G8" s="18">
        <v>5</v>
      </c>
      <c r="H8" s="18">
        <v>6</v>
      </c>
    </row>
    <row r="9" spans="1:8" ht="14.25" customHeight="1">
      <c r="A9" s="25" t="s">
        <v>167</v>
      </c>
      <c r="B9" s="25"/>
      <c r="C9" s="25"/>
      <c r="D9" s="25"/>
      <c r="E9" s="25"/>
      <c r="F9" s="20">
        <v>3868464.5</v>
      </c>
      <c r="G9" s="20">
        <v>1617376.2</v>
      </c>
      <c r="H9" s="21">
        <f t="shared" ref="H9:H19" si="0">G9/F9*100</f>
        <v>41.809255325982697</v>
      </c>
    </row>
    <row r="10" spans="1:8" ht="14.25" customHeight="1">
      <c r="A10" s="26" t="s">
        <v>147</v>
      </c>
      <c r="B10" s="26"/>
      <c r="C10" s="26"/>
      <c r="D10" s="26"/>
      <c r="E10" s="26"/>
      <c r="F10" s="3">
        <v>69755.600000000006</v>
      </c>
      <c r="G10" s="3">
        <v>7759.2</v>
      </c>
      <c r="H10" s="14">
        <f t="shared" si="0"/>
        <v>11.123408013120093</v>
      </c>
    </row>
    <row r="11" spans="1:8" ht="23.25" customHeight="1">
      <c r="A11" s="27" t="s">
        <v>9</v>
      </c>
      <c r="B11" s="27"/>
      <c r="C11" s="27"/>
      <c r="D11" s="27"/>
      <c r="E11" s="27"/>
      <c r="F11" s="4">
        <v>17107.8</v>
      </c>
      <c r="G11" s="4">
        <v>1857.4</v>
      </c>
      <c r="H11" s="15">
        <f t="shared" si="0"/>
        <v>10.857035971895861</v>
      </c>
    </row>
    <row r="12" spans="1:8" ht="12.75" customHeight="1">
      <c r="A12" s="27" t="s">
        <v>123</v>
      </c>
      <c r="B12" s="27"/>
      <c r="C12" s="27"/>
      <c r="D12" s="27"/>
      <c r="E12" s="27"/>
      <c r="F12" s="4">
        <v>17107.8</v>
      </c>
      <c r="G12" s="4">
        <v>1857.4</v>
      </c>
      <c r="H12" s="15">
        <f t="shared" si="0"/>
        <v>10.857035971895861</v>
      </c>
    </row>
    <row r="13" spans="1:8" ht="45.75" customHeight="1">
      <c r="A13" s="31" t="s">
        <v>122</v>
      </c>
      <c r="B13" s="31"/>
      <c r="C13" s="31"/>
      <c r="D13" s="5" t="s">
        <v>6</v>
      </c>
      <c r="E13" s="6" t="s">
        <v>31</v>
      </c>
      <c r="F13" s="7">
        <v>2122.8000000000002</v>
      </c>
      <c r="G13" s="7">
        <v>815.7</v>
      </c>
      <c r="H13" s="15">
        <f t="shared" si="0"/>
        <v>38.425664217071791</v>
      </c>
    </row>
    <row r="14" spans="1:8" ht="47.25" customHeight="1">
      <c r="A14" s="31" t="s">
        <v>121</v>
      </c>
      <c r="B14" s="31"/>
      <c r="C14" s="31"/>
      <c r="D14" s="5" t="s">
        <v>6</v>
      </c>
      <c r="E14" s="6" t="s">
        <v>31</v>
      </c>
      <c r="F14" s="7">
        <v>9738.7999999999993</v>
      </c>
      <c r="G14" s="7">
        <v>645.9</v>
      </c>
      <c r="H14" s="15">
        <f t="shared" si="0"/>
        <v>6.6322339507947596</v>
      </c>
    </row>
    <row r="15" spans="1:8" ht="44.25" customHeight="1">
      <c r="A15" s="31" t="s">
        <v>121</v>
      </c>
      <c r="B15" s="31"/>
      <c r="C15" s="31"/>
      <c r="D15" s="5" t="s">
        <v>2</v>
      </c>
      <c r="E15" s="6" t="s">
        <v>1</v>
      </c>
      <c r="F15" s="7">
        <v>5246.2</v>
      </c>
      <c r="G15" s="7">
        <v>395.8</v>
      </c>
      <c r="H15" s="15">
        <f t="shared" si="0"/>
        <v>7.5445084060844048</v>
      </c>
    </row>
    <row r="16" spans="1:8" ht="21.75" customHeight="1">
      <c r="A16" s="27" t="s">
        <v>142</v>
      </c>
      <c r="B16" s="27"/>
      <c r="C16" s="27"/>
      <c r="D16" s="27"/>
      <c r="E16" s="27"/>
      <c r="F16" s="4">
        <v>45000</v>
      </c>
      <c r="G16" s="4">
        <v>0</v>
      </c>
      <c r="H16" s="15">
        <f t="shared" si="0"/>
        <v>0</v>
      </c>
    </row>
    <row r="17" spans="1:8" ht="13.5" customHeight="1">
      <c r="A17" s="31" t="s">
        <v>141</v>
      </c>
      <c r="B17" s="31"/>
      <c r="C17" s="31"/>
      <c r="D17" s="5" t="s">
        <v>130</v>
      </c>
      <c r="E17" s="6" t="s">
        <v>29</v>
      </c>
      <c r="F17" s="7">
        <v>45000</v>
      </c>
      <c r="G17" s="7">
        <v>0</v>
      </c>
      <c r="H17" s="15">
        <f t="shared" si="0"/>
        <v>0</v>
      </c>
    </row>
    <row r="18" spans="1:8" ht="12.75" customHeight="1">
      <c r="A18" s="27" t="s">
        <v>4</v>
      </c>
      <c r="B18" s="27"/>
      <c r="C18" s="27"/>
      <c r="D18" s="27"/>
      <c r="E18" s="27"/>
      <c r="F18" s="4">
        <v>7647.8</v>
      </c>
      <c r="G18" s="4">
        <v>5901.8</v>
      </c>
      <c r="H18" s="15">
        <f t="shared" si="0"/>
        <v>77.169905070739304</v>
      </c>
    </row>
    <row r="19" spans="1:8" ht="35.25" customHeight="1">
      <c r="A19" s="31" t="s">
        <v>140</v>
      </c>
      <c r="B19" s="31"/>
      <c r="C19" s="31"/>
      <c r="D19" s="5" t="s">
        <v>45</v>
      </c>
      <c r="E19" s="6" t="s">
        <v>52</v>
      </c>
      <c r="F19" s="7">
        <v>2500</v>
      </c>
      <c r="G19" s="7">
        <v>1349.4</v>
      </c>
      <c r="H19" s="15">
        <f t="shared" si="0"/>
        <v>53.975999999999999</v>
      </c>
    </row>
    <row r="20" spans="1:8" ht="35.25" customHeight="1">
      <c r="A20" s="31" t="s">
        <v>68</v>
      </c>
      <c r="B20" s="31"/>
      <c r="C20" s="31"/>
      <c r="D20" s="5" t="s">
        <v>6</v>
      </c>
      <c r="E20" s="6" t="s">
        <v>1</v>
      </c>
      <c r="F20" s="7">
        <v>240.3</v>
      </c>
      <c r="G20" s="7">
        <v>240.2</v>
      </c>
      <c r="H20" s="15">
        <v>99.9</v>
      </c>
    </row>
    <row r="21" spans="1:8" ht="36.75" customHeight="1">
      <c r="A21" s="31" t="s">
        <v>68</v>
      </c>
      <c r="B21" s="31"/>
      <c r="C21" s="31"/>
      <c r="D21" s="5" t="s">
        <v>6</v>
      </c>
      <c r="E21" s="6" t="s">
        <v>31</v>
      </c>
      <c r="F21" s="7">
        <v>283.10000000000002</v>
      </c>
      <c r="G21" s="7">
        <v>263.3</v>
      </c>
      <c r="H21" s="15">
        <f t="shared" ref="H21:H75" si="1">G21/F21*100</f>
        <v>93.006004945249018</v>
      </c>
    </row>
    <row r="22" spans="1:8" ht="36.75" customHeight="1">
      <c r="A22" s="31" t="s">
        <v>68</v>
      </c>
      <c r="B22" s="31"/>
      <c r="C22" s="31"/>
      <c r="D22" s="5" t="s">
        <v>2</v>
      </c>
      <c r="E22" s="6" t="s">
        <v>1</v>
      </c>
      <c r="F22" s="7">
        <v>1061</v>
      </c>
      <c r="G22" s="7">
        <v>960.3</v>
      </c>
      <c r="H22" s="15">
        <f t="shared" si="1"/>
        <v>90.508953817153625</v>
      </c>
    </row>
    <row r="23" spans="1:8" ht="36.75" customHeight="1">
      <c r="A23" s="31" t="s">
        <v>68</v>
      </c>
      <c r="B23" s="31"/>
      <c r="C23" s="31"/>
      <c r="D23" s="5" t="s">
        <v>67</v>
      </c>
      <c r="E23" s="6" t="s">
        <v>66</v>
      </c>
      <c r="F23" s="7">
        <v>1787.1</v>
      </c>
      <c r="G23" s="7">
        <v>1312.3</v>
      </c>
      <c r="H23" s="15">
        <f t="shared" si="1"/>
        <v>73.431816910077785</v>
      </c>
    </row>
    <row r="24" spans="1:8" ht="36.75" customHeight="1">
      <c r="A24" s="31" t="s">
        <v>68</v>
      </c>
      <c r="B24" s="31"/>
      <c r="C24" s="31"/>
      <c r="D24" s="5" t="s">
        <v>45</v>
      </c>
      <c r="E24" s="6" t="s">
        <v>52</v>
      </c>
      <c r="F24" s="7">
        <v>1776.3</v>
      </c>
      <c r="G24" s="7">
        <v>1776.3</v>
      </c>
      <c r="H24" s="15">
        <f t="shared" si="1"/>
        <v>100</v>
      </c>
    </row>
    <row r="25" spans="1:8" ht="23.25" customHeight="1">
      <c r="A25" s="30" t="s">
        <v>151</v>
      </c>
      <c r="B25" s="30"/>
      <c r="C25" s="30"/>
      <c r="D25" s="30"/>
      <c r="E25" s="30"/>
      <c r="F25" s="3">
        <v>26047.599999999999</v>
      </c>
      <c r="G25" s="3">
        <v>43.8</v>
      </c>
      <c r="H25" s="14">
        <f t="shared" si="1"/>
        <v>0.16815368786375712</v>
      </c>
    </row>
    <row r="26" spans="1:8" ht="24.75" customHeight="1">
      <c r="A26" s="27" t="s">
        <v>9</v>
      </c>
      <c r="B26" s="27"/>
      <c r="C26" s="27"/>
      <c r="D26" s="27"/>
      <c r="E26" s="27"/>
      <c r="F26" s="4">
        <v>26047.599999999999</v>
      </c>
      <c r="G26" s="4">
        <v>43.8</v>
      </c>
      <c r="H26" s="15">
        <f t="shared" si="1"/>
        <v>0.16815368786375712</v>
      </c>
    </row>
    <row r="27" spans="1:8" ht="15.75" customHeight="1">
      <c r="A27" s="27" t="s">
        <v>123</v>
      </c>
      <c r="B27" s="27"/>
      <c r="C27" s="27"/>
      <c r="D27" s="27"/>
      <c r="E27" s="27"/>
      <c r="F27" s="4">
        <v>26047.599999999999</v>
      </c>
      <c r="G27" s="4">
        <v>43.8</v>
      </c>
      <c r="H27" s="15">
        <f t="shared" si="1"/>
        <v>0.16815368786375712</v>
      </c>
    </row>
    <row r="28" spans="1:8" ht="36.75" customHeight="1">
      <c r="A28" s="28" t="s">
        <v>120</v>
      </c>
      <c r="B28" s="29"/>
      <c r="C28" s="29"/>
      <c r="D28" s="5" t="s">
        <v>67</v>
      </c>
      <c r="E28" s="6" t="s">
        <v>66</v>
      </c>
      <c r="F28" s="7">
        <v>37.1</v>
      </c>
      <c r="G28" s="7">
        <v>37.1</v>
      </c>
      <c r="H28" s="15">
        <f t="shared" si="1"/>
        <v>100</v>
      </c>
    </row>
    <row r="29" spans="1:8" ht="12.75" customHeight="1">
      <c r="A29" s="28" t="s">
        <v>139</v>
      </c>
      <c r="B29" s="29"/>
      <c r="C29" s="29"/>
      <c r="D29" s="5" t="s">
        <v>6</v>
      </c>
      <c r="E29" s="6" t="s">
        <v>5</v>
      </c>
      <c r="F29" s="7">
        <v>26010.5</v>
      </c>
      <c r="G29" s="7">
        <v>6.7</v>
      </c>
      <c r="H29" s="15">
        <v>0.1</v>
      </c>
    </row>
    <row r="30" spans="1:8" ht="23.25" customHeight="1">
      <c r="A30" s="30" t="s">
        <v>152</v>
      </c>
      <c r="B30" s="30"/>
      <c r="C30" s="30"/>
      <c r="D30" s="30"/>
      <c r="E30" s="30"/>
      <c r="F30" s="3">
        <v>3650853.1</v>
      </c>
      <c r="G30" s="3">
        <v>1554918.9</v>
      </c>
      <c r="H30" s="14">
        <f t="shared" si="1"/>
        <v>42.590563285057947</v>
      </c>
    </row>
    <row r="31" spans="1:8" ht="24.75" customHeight="1">
      <c r="A31" s="27" t="s">
        <v>138</v>
      </c>
      <c r="B31" s="27"/>
      <c r="C31" s="27"/>
      <c r="D31" s="27"/>
      <c r="E31" s="27"/>
      <c r="F31" s="4">
        <v>3600254.1</v>
      </c>
      <c r="G31" s="4">
        <v>1510868.7</v>
      </c>
      <c r="H31" s="15">
        <f t="shared" si="1"/>
        <v>41.965612927154226</v>
      </c>
    </row>
    <row r="32" spans="1:8" ht="48.75" customHeight="1">
      <c r="A32" s="28" t="s">
        <v>137</v>
      </c>
      <c r="B32" s="29"/>
      <c r="C32" s="29"/>
      <c r="D32" s="5" t="s">
        <v>130</v>
      </c>
      <c r="E32" s="6" t="s">
        <v>29</v>
      </c>
      <c r="F32" s="7">
        <v>2090669.8</v>
      </c>
      <c r="G32" s="7">
        <v>1183858.2</v>
      </c>
      <c r="H32" s="15">
        <f t="shared" si="1"/>
        <v>56.625785669262541</v>
      </c>
    </row>
    <row r="33" spans="1:8" ht="45.75" customHeight="1">
      <c r="A33" s="28" t="s">
        <v>137</v>
      </c>
      <c r="B33" s="29"/>
      <c r="C33" s="29"/>
      <c r="D33" s="5" t="s">
        <v>71</v>
      </c>
      <c r="E33" s="6" t="s">
        <v>55</v>
      </c>
      <c r="F33" s="7">
        <v>57606.8</v>
      </c>
      <c r="G33" s="7">
        <v>14881.2</v>
      </c>
      <c r="H33" s="15">
        <f t="shared" si="1"/>
        <v>25.832367012227724</v>
      </c>
    </row>
    <row r="34" spans="1:8" ht="45.75" customHeight="1">
      <c r="A34" s="28" t="s">
        <v>137</v>
      </c>
      <c r="B34" s="29"/>
      <c r="C34" s="29"/>
      <c r="D34" s="5" t="s">
        <v>71</v>
      </c>
      <c r="E34" s="6" t="s">
        <v>29</v>
      </c>
      <c r="F34" s="7">
        <v>914650.8</v>
      </c>
      <c r="G34" s="7">
        <v>219911.1</v>
      </c>
      <c r="H34" s="15">
        <f t="shared" si="1"/>
        <v>24.043175821854636</v>
      </c>
    </row>
    <row r="35" spans="1:8" ht="47.25" customHeight="1">
      <c r="A35" s="28" t="s">
        <v>137</v>
      </c>
      <c r="B35" s="29"/>
      <c r="C35" s="29"/>
      <c r="D35" s="5" t="s">
        <v>45</v>
      </c>
      <c r="E35" s="6" t="s">
        <v>52</v>
      </c>
      <c r="F35" s="7">
        <v>453400.9</v>
      </c>
      <c r="G35" s="7">
        <v>61119.199999999997</v>
      </c>
      <c r="H35" s="15">
        <f t="shared" si="1"/>
        <v>13.480167330942658</v>
      </c>
    </row>
    <row r="36" spans="1:8" ht="59.25" customHeight="1">
      <c r="A36" s="28" t="s">
        <v>136</v>
      </c>
      <c r="B36" s="29"/>
      <c r="C36" s="29"/>
      <c r="D36" s="5" t="s">
        <v>130</v>
      </c>
      <c r="E36" s="6" t="s">
        <v>29</v>
      </c>
      <c r="F36" s="7">
        <v>42906.5</v>
      </c>
      <c r="G36" s="7">
        <v>24452.5</v>
      </c>
      <c r="H36" s="15">
        <f t="shared" si="1"/>
        <v>56.990199620104178</v>
      </c>
    </row>
    <row r="37" spans="1:8" ht="59.25" customHeight="1">
      <c r="A37" s="28" t="s">
        <v>136</v>
      </c>
      <c r="B37" s="29"/>
      <c r="C37" s="29"/>
      <c r="D37" s="5" t="s">
        <v>71</v>
      </c>
      <c r="E37" s="6" t="s">
        <v>55</v>
      </c>
      <c r="F37" s="7">
        <v>1175.2</v>
      </c>
      <c r="G37" s="7">
        <v>303.7</v>
      </c>
      <c r="H37" s="15">
        <f t="shared" si="1"/>
        <v>25.84240980258679</v>
      </c>
    </row>
    <row r="38" spans="1:8" ht="60.75" customHeight="1">
      <c r="A38" s="28" t="s">
        <v>136</v>
      </c>
      <c r="B38" s="29"/>
      <c r="C38" s="29"/>
      <c r="D38" s="5" t="s">
        <v>71</v>
      </c>
      <c r="E38" s="6" t="s">
        <v>29</v>
      </c>
      <c r="F38" s="7">
        <v>30591</v>
      </c>
      <c r="G38" s="7">
        <v>5095.5</v>
      </c>
      <c r="H38" s="15">
        <f t="shared" si="1"/>
        <v>16.656859860743356</v>
      </c>
    </row>
    <row r="39" spans="1:8" ht="59.25" customHeight="1">
      <c r="A39" s="28" t="s">
        <v>136</v>
      </c>
      <c r="B39" s="29"/>
      <c r="C39" s="29"/>
      <c r="D39" s="5" t="s">
        <v>45</v>
      </c>
      <c r="E39" s="6" t="s">
        <v>52</v>
      </c>
      <c r="F39" s="7">
        <v>9253.1</v>
      </c>
      <c r="G39" s="7">
        <v>1247.3</v>
      </c>
      <c r="H39" s="15">
        <f t="shared" si="1"/>
        <v>13.479806767461714</v>
      </c>
    </row>
    <row r="40" spans="1:8" ht="15.75" customHeight="1">
      <c r="A40" s="27" t="s">
        <v>4</v>
      </c>
      <c r="B40" s="27"/>
      <c r="C40" s="27"/>
      <c r="D40" s="27"/>
      <c r="E40" s="27"/>
      <c r="F40" s="4">
        <v>50000</v>
      </c>
      <c r="G40" s="4">
        <v>43460.2</v>
      </c>
      <c r="H40" s="15">
        <f t="shared" si="1"/>
        <v>86.920400000000001</v>
      </c>
    </row>
    <row r="41" spans="1:8" ht="35.25" customHeight="1">
      <c r="A41" s="28" t="s">
        <v>68</v>
      </c>
      <c r="B41" s="29"/>
      <c r="C41" s="29"/>
      <c r="D41" s="5" t="s">
        <v>67</v>
      </c>
      <c r="E41" s="6" t="s">
        <v>135</v>
      </c>
      <c r="F41" s="7">
        <v>50000</v>
      </c>
      <c r="G41" s="7">
        <v>43460.2</v>
      </c>
      <c r="H41" s="15">
        <f t="shared" si="1"/>
        <v>86.920400000000001</v>
      </c>
    </row>
    <row r="42" spans="1:8" ht="35.25" customHeight="1">
      <c r="A42" s="27" t="s">
        <v>134</v>
      </c>
      <c r="B42" s="27"/>
      <c r="C42" s="27"/>
      <c r="D42" s="27"/>
      <c r="E42" s="27"/>
      <c r="F42" s="4">
        <v>599</v>
      </c>
      <c r="G42" s="4">
        <v>590</v>
      </c>
      <c r="H42" s="15">
        <f t="shared" si="1"/>
        <v>98.497495826377289</v>
      </c>
    </row>
    <row r="43" spans="1:8" ht="47.25" customHeight="1">
      <c r="A43" s="28" t="s">
        <v>133</v>
      </c>
      <c r="B43" s="29"/>
      <c r="C43" s="29"/>
      <c r="D43" s="5" t="s">
        <v>71</v>
      </c>
      <c r="E43" s="6" t="s">
        <v>55</v>
      </c>
      <c r="F43" s="7">
        <v>578.20000000000005</v>
      </c>
      <c r="G43" s="7">
        <v>578.20000000000005</v>
      </c>
      <c r="H43" s="15">
        <f t="shared" si="1"/>
        <v>100</v>
      </c>
    </row>
    <row r="44" spans="1:8" ht="59.25" customHeight="1">
      <c r="A44" s="28" t="s">
        <v>132</v>
      </c>
      <c r="B44" s="29"/>
      <c r="C44" s="29"/>
      <c r="D44" s="5" t="s">
        <v>71</v>
      </c>
      <c r="E44" s="6" t="s">
        <v>55</v>
      </c>
      <c r="F44" s="7">
        <v>11.8</v>
      </c>
      <c r="G44" s="7">
        <v>11.8</v>
      </c>
      <c r="H44" s="15">
        <f t="shared" si="1"/>
        <v>100</v>
      </c>
    </row>
    <row r="45" spans="1:8" ht="60.75" customHeight="1">
      <c r="A45" s="28" t="s">
        <v>131</v>
      </c>
      <c r="B45" s="29"/>
      <c r="C45" s="29"/>
      <c r="D45" s="5" t="s">
        <v>130</v>
      </c>
      <c r="E45" s="6" t="s">
        <v>29</v>
      </c>
      <c r="F45" s="7">
        <v>9</v>
      </c>
      <c r="G45" s="7">
        <v>0</v>
      </c>
      <c r="H45" s="15">
        <f t="shared" si="1"/>
        <v>0</v>
      </c>
    </row>
    <row r="46" spans="1:8" ht="23.25" customHeight="1">
      <c r="A46" s="30" t="s">
        <v>153</v>
      </c>
      <c r="B46" s="30"/>
      <c r="C46" s="30"/>
      <c r="D46" s="30"/>
      <c r="E46" s="30"/>
      <c r="F46" s="3">
        <v>42373.3</v>
      </c>
      <c r="G46" s="3">
        <v>27492</v>
      </c>
      <c r="H46" s="14">
        <f t="shared" si="1"/>
        <v>64.880478980867665</v>
      </c>
    </row>
    <row r="47" spans="1:8" ht="24.75" customHeight="1">
      <c r="A47" s="27" t="s">
        <v>9</v>
      </c>
      <c r="B47" s="27"/>
      <c r="C47" s="27"/>
      <c r="D47" s="27"/>
      <c r="E47" s="27"/>
      <c r="F47" s="4">
        <v>41458.9</v>
      </c>
      <c r="G47" s="4">
        <v>27465</v>
      </c>
      <c r="H47" s="15">
        <f t="shared" si="1"/>
        <v>66.246330703419531</v>
      </c>
    </row>
    <row r="48" spans="1:8" ht="15.75" customHeight="1">
      <c r="A48" s="27" t="s">
        <v>123</v>
      </c>
      <c r="B48" s="27"/>
      <c r="C48" s="27"/>
      <c r="D48" s="27"/>
      <c r="E48" s="27"/>
      <c r="F48" s="4">
        <v>22049.3</v>
      </c>
      <c r="G48" s="4">
        <v>8393.9</v>
      </c>
      <c r="H48" s="15">
        <f t="shared" si="1"/>
        <v>38.068782228914294</v>
      </c>
    </row>
    <row r="49" spans="1:8" ht="48.75" customHeight="1">
      <c r="A49" s="28" t="s">
        <v>122</v>
      </c>
      <c r="B49" s="29"/>
      <c r="C49" s="29"/>
      <c r="D49" s="5" t="s">
        <v>6</v>
      </c>
      <c r="E49" s="6" t="s">
        <v>31</v>
      </c>
      <c r="F49" s="7">
        <v>13200</v>
      </c>
      <c r="G49" s="7">
        <v>6091.1</v>
      </c>
      <c r="H49" s="15">
        <f t="shared" si="1"/>
        <v>46.144696969696973</v>
      </c>
    </row>
    <row r="50" spans="1:8" ht="48.75" customHeight="1">
      <c r="A50" s="28" t="s">
        <v>121</v>
      </c>
      <c r="B50" s="29"/>
      <c r="C50" s="29"/>
      <c r="D50" s="5" t="s">
        <v>76</v>
      </c>
      <c r="E50" s="6" t="s">
        <v>31</v>
      </c>
      <c r="F50" s="7">
        <v>438.4</v>
      </c>
      <c r="G50" s="7">
        <v>438.3</v>
      </c>
      <c r="H50" s="15">
        <v>99.9</v>
      </c>
    </row>
    <row r="51" spans="1:8" ht="44.25" customHeight="1">
      <c r="A51" s="28" t="s">
        <v>121</v>
      </c>
      <c r="B51" s="29"/>
      <c r="C51" s="29"/>
      <c r="D51" s="5" t="s">
        <v>76</v>
      </c>
      <c r="E51" s="6" t="s">
        <v>5</v>
      </c>
      <c r="F51" s="7">
        <v>25</v>
      </c>
      <c r="G51" s="7">
        <v>25</v>
      </c>
      <c r="H51" s="15">
        <f t="shared" si="1"/>
        <v>100</v>
      </c>
    </row>
    <row r="52" spans="1:8" ht="45.75" customHeight="1">
      <c r="A52" s="28" t="s">
        <v>121</v>
      </c>
      <c r="B52" s="29"/>
      <c r="C52" s="29"/>
      <c r="D52" s="5" t="s">
        <v>6</v>
      </c>
      <c r="E52" s="6" t="s">
        <v>1</v>
      </c>
      <c r="F52" s="7">
        <v>599.1</v>
      </c>
      <c r="G52" s="7">
        <v>154.80000000000001</v>
      </c>
      <c r="H52" s="15">
        <f t="shared" si="1"/>
        <v>25.838758137205808</v>
      </c>
    </row>
    <row r="53" spans="1:8" ht="45.75" customHeight="1">
      <c r="A53" s="28" t="s">
        <v>121</v>
      </c>
      <c r="B53" s="29"/>
      <c r="C53" s="29"/>
      <c r="D53" s="5" t="s">
        <v>6</v>
      </c>
      <c r="E53" s="6" t="s">
        <v>31</v>
      </c>
      <c r="F53" s="7">
        <v>5900.9</v>
      </c>
      <c r="G53" s="7">
        <v>999</v>
      </c>
      <c r="H53" s="15">
        <f t="shared" si="1"/>
        <v>16.929620905285635</v>
      </c>
    </row>
    <row r="54" spans="1:8" ht="36.75" customHeight="1">
      <c r="A54" s="28" t="s">
        <v>124</v>
      </c>
      <c r="B54" s="29"/>
      <c r="C54" s="29"/>
      <c r="D54" s="5" t="s">
        <v>6</v>
      </c>
      <c r="E54" s="6" t="s">
        <v>5</v>
      </c>
      <c r="F54" s="7">
        <v>1200</v>
      </c>
      <c r="G54" s="7">
        <v>0</v>
      </c>
      <c r="H54" s="15">
        <f t="shared" si="1"/>
        <v>0</v>
      </c>
    </row>
    <row r="55" spans="1:8" ht="35.25" customHeight="1">
      <c r="A55" s="28" t="s">
        <v>120</v>
      </c>
      <c r="B55" s="29"/>
      <c r="C55" s="29"/>
      <c r="D55" s="5" t="s">
        <v>6</v>
      </c>
      <c r="E55" s="6" t="s">
        <v>1</v>
      </c>
      <c r="F55" s="7">
        <v>227.9</v>
      </c>
      <c r="G55" s="7">
        <v>227.8</v>
      </c>
      <c r="H55" s="15">
        <v>99.9</v>
      </c>
    </row>
    <row r="56" spans="1:8" ht="38.25" customHeight="1">
      <c r="A56" s="28" t="s">
        <v>120</v>
      </c>
      <c r="B56" s="29"/>
      <c r="C56" s="29"/>
      <c r="D56" s="5" t="s">
        <v>6</v>
      </c>
      <c r="E56" s="6" t="s">
        <v>31</v>
      </c>
      <c r="F56" s="7">
        <v>458</v>
      </c>
      <c r="G56" s="7">
        <v>457.9</v>
      </c>
      <c r="H56" s="15">
        <v>99.9</v>
      </c>
    </row>
    <row r="57" spans="1:8" ht="14.25" customHeight="1">
      <c r="A57" s="27" t="s">
        <v>119</v>
      </c>
      <c r="B57" s="27"/>
      <c r="C57" s="27"/>
      <c r="D57" s="27"/>
      <c r="E57" s="27"/>
      <c r="F57" s="4">
        <v>19409.599999999999</v>
      </c>
      <c r="G57" s="4">
        <v>19071.099999999999</v>
      </c>
      <c r="H57" s="15">
        <f t="shared" si="1"/>
        <v>98.25601764075509</v>
      </c>
    </row>
    <row r="58" spans="1:8" ht="14.25" customHeight="1">
      <c r="A58" s="28" t="s">
        <v>118</v>
      </c>
      <c r="B58" s="29"/>
      <c r="C58" s="29"/>
      <c r="D58" s="5" t="s">
        <v>6</v>
      </c>
      <c r="E58" s="6" t="s">
        <v>5</v>
      </c>
      <c r="F58" s="7">
        <v>19409.599999999999</v>
      </c>
      <c r="G58" s="7">
        <v>19071.099999999999</v>
      </c>
      <c r="H58" s="15">
        <f t="shared" si="1"/>
        <v>98.25601764075509</v>
      </c>
    </row>
    <row r="59" spans="1:8" ht="14.25" customHeight="1">
      <c r="A59" s="27" t="s">
        <v>63</v>
      </c>
      <c r="B59" s="27"/>
      <c r="C59" s="27"/>
      <c r="D59" s="27"/>
      <c r="E59" s="27"/>
      <c r="F59" s="4">
        <v>887.4</v>
      </c>
      <c r="G59" s="4">
        <v>0</v>
      </c>
      <c r="H59" s="15">
        <f t="shared" si="1"/>
        <v>0</v>
      </c>
    </row>
    <row r="60" spans="1:8" ht="24.75" customHeight="1">
      <c r="A60" s="28" t="s">
        <v>62</v>
      </c>
      <c r="B60" s="29"/>
      <c r="C60" s="29"/>
      <c r="D60" s="5" t="s">
        <v>6</v>
      </c>
      <c r="E60" s="6" t="s">
        <v>31</v>
      </c>
      <c r="F60" s="7">
        <v>291.3</v>
      </c>
      <c r="G60" s="7">
        <v>0</v>
      </c>
      <c r="H60" s="15">
        <f t="shared" si="1"/>
        <v>0</v>
      </c>
    </row>
    <row r="61" spans="1:8" ht="21.75" customHeight="1">
      <c r="A61" s="28" t="s">
        <v>62</v>
      </c>
      <c r="B61" s="29"/>
      <c r="C61" s="29"/>
      <c r="D61" s="5" t="s">
        <v>6</v>
      </c>
      <c r="E61" s="6" t="s">
        <v>5</v>
      </c>
      <c r="F61" s="7">
        <v>596.1</v>
      </c>
      <c r="G61" s="7">
        <v>0</v>
      </c>
      <c r="H61" s="15">
        <f t="shared" si="1"/>
        <v>0</v>
      </c>
    </row>
    <row r="62" spans="1:8" ht="16.5" customHeight="1">
      <c r="A62" s="27" t="s">
        <v>4</v>
      </c>
      <c r="B62" s="27"/>
      <c r="C62" s="27"/>
      <c r="D62" s="27"/>
      <c r="E62" s="27"/>
      <c r="F62" s="4">
        <v>27</v>
      </c>
      <c r="G62" s="4">
        <v>27</v>
      </c>
      <c r="H62" s="15">
        <f t="shared" si="1"/>
        <v>100</v>
      </c>
    </row>
    <row r="63" spans="1:8" ht="35.25" customHeight="1">
      <c r="A63" s="31" t="s">
        <v>68</v>
      </c>
      <c r="B63" s="31"/>
      <c r="C63" s="31"/>
      <c r="D63" s="5" t="s">
        <v>67</v>
      </c>
      <c r="E63" s="6" t="s">
        <v>66</v>
      </c>
      <c r="F63" s="7">
        <v>27</v>
      </c>
      <c r="G63" s="7">
        <v>27</v>
      </c>
      <c r="H63" s="15">
        <f t="shared" si="1"/>
        <v>100</v>
      </c>
    </row>
    <row r="64" spans="1:8" ht="23.25" customHeight="1">
      <c r="A64" s="30" t="s">
        <v>157</v>
      </c>
      <c r="B64" s="30"/>
      <c r="C64" s="30"/>
      <c r="D64" s="30"/>
      <c r="E64" s="30"/>
      <c r="F64" s="3">
        <v>35780.199999999997</v>
      </c>
      <c r="G64" s="3">
        <v>7613.2</v>
      </c>
      <c r="H64" s="14">
        <f t="shared" si="1"/>
        <v>21.277689895528816</v>
      </c>
    </row>
    <row r="65" spans="1:8" ht="26.25" customHeight="1">
      <c r="A65" s="27" t="s">
        <v>9</v>
      </c>
      <c r="B65" s="27"/>
      <c r="C65" s="27"/>
      <c r="D65" s="27"/>
      <c r="E65" s="27"/>
      <c r="F65" s="4">
        <v>34133.5</v>
      </c>
      <c r="G65" s="4">
        <v>7415</v>
      </c>
      <c r="H65" s="15">
        <f t="shared" si="1"/>
        <v>21.723526740592085</v>
      </c>
    </row>
    <row r="66" spans="1:8" ht="12.75" customHeight="1">
      <c r="A66" s="27" t="s">
        <v>123</v>
      </c>
      <c r="B66" s="27"/>
      <c r="C66" s="27"/>
      <c r="D66" s="27"/>
      <c r="E66" s="27"/>
      <c r="F66" s="4">
        <v>18900.599999999999</v>
      </c>
      <c r="G66" s="4">
        <v>6795</v>
      </c>
      <c r="H66" s="15">
        <f t="shared" si="1"/>
        <v>35.951239643185936</v>
      </c>
    </row>
    <row r="67" spans="1:8" ht="47.25" customHeight="1">
      <c r="A67" s="31" t="s">
        <v>122</v>
      </c>
      <c r="B67" s="31"/>
      <c r="C67" s="31"/>
      <c r="D67" s="5" t="s">
        <v>6</v>
      </c>
      <c r="E67" s="6" t="s">
        <v>31</v>
      </c>
      <c r="F67" s="7">
        <v>11615</v>
      </c>
      <c r="G67" s="7">
        <v>4438.6000000000004</v>
      </c>
      <c r="H67" s="15">
        <f t="shared" si="1"/>
        <v>38.214377959535092</v>
      </c>
    </row>
    <row r="68" spans="1:8" ht="48.75" customHeight="1">
      <c r="A68" s="31" t="s">
        <v>121</v>
      </c>
      <c r="B68" s="31"/>
      <c r="C68" s="31"/>
      <c r="D68" s="5" t="s">
        <v>6</v>
      </c>
      <c r="E68" s="6" t="s">
        <v>1</v>
      </c>
      <c r="F68" s="7">
        <v>550</v>
      </c>
      <c r="G68" s="7">
        <v>97.7</v>
      </c>
      <c r="H68" s="15">
        <f t="shared" si="1"/>
        <v>17.763636363636365</v>
      </c>
    </row>
    <row r="69" spans="1:8" ht="48.75" customHeight="1">
      <c r="A69" s="31" t="s">
        <v>121</v>
      </c>
      <c r="B69" s="31"/>
      <c r="C69" s="31"/>
      <c r="D69" s="5" t="s">
        <v>6</v>
      </c>
      <c r="E69" s="6" t="s">
        <v>31</v>
      </c>
      <c r="F69" s="7">
        <v>4909.1000000000004</v>
      </c>
      <c r="G69" s="7">
        <v>2003.2</v>
      </c>
      <c r="H69" s="15">
        <f t="shared" si="1"/>
        <v>40.805850359536365</v>
      </c>
    </row>
    <row r="70" spans="1:8" ht="45.75" customHeight="1">
      <c r="A70" s="31" t="s">
        <v>121</v>
      </c>
      <c r="B70" s="31"/>
      <c r="C70" s="31"/>
      <c r="D70" s="5" t="s">
        <v>6</v>
      </c>
      <c r="E70" s="6" t="s">
        <v>5</v>
      </c>
      <c r="F70" s="7">
        <v>51.2</v>
      </c>
      <c r="G70" s="7">
        <v>22</v>
      </c>
      <c r="H70" s="15">
        <f t="shared" si="1"/>
        <v>42.96875</v>
      </c>
    </row>
    <row r="71" spans="1:8" ht="45.75" customHeight="1">
      <c r="A71" s="31" t="s">
        <v>121</v>
      </c>
      <c r="B71" s="31"/>
      <c r="C71" s="31"/>
      <c r="D71" s="5" t="s">
        <v>2</v>
      </c>
      <c r="E71" s="6" t="s">
        <v>1</v>
      </c>
      <c r="F71" s="7">
        <v>994</v>
      </c>
      <c r="G71" s="7">
        <v>0</v>
      </c>
      <c r="H71" s="15">
        <f t="shared" si="1"/>
        <v>0</v>
      </c>
    </row>
    <row r="72" spans="1:8" ht="36.75" customHeight="1">
      <c r="A72" s="31" t="s">
        <v>124</v>
      </c>
      <c r="B72" s="31"/>
      <c r="C72" s="31"/>
      <c r="D72" s="5" t="s">
        <v>6</v>
      </c>
      <c r="E72" s="6" t="s">
        <v>31</v>
      </c>
      <c r="F72" s="7">
        <v>480</v>
      </c>
      <c r="G72" s="7">
        <v>0</v>
      </c>
      <c r="H72" s="15">
        <f t="shared" si="1"/>
        <v>0</v>
      </c>
    </row>
    <row r="73" spans="1:8" ht="33.75" customHeight="1">
      <c r="A73" s="31" t="s">
        <v>120</v>
      </c>
      <c r="B73" s="31"/>
      <c r="C73" s="31"/>
      <c r="D73" s="5" t="s">
        <v>6</v>
      </c>
      <c r="E73" s="6" t="s">
        <v>1</v>
      </c>
      <c r="F73" s="7">
        <v>21.8</v>
      </c>
      <c r="G73" s="7">
        <v>21.8</v>
      </c>
      <c r="H73" s="15">
        <f t="shared" si="1"/>
        <v>100</v>
      </c>
    </row>
    <row r="74" spans="1:8" ht="36.75" customHeight="1">
      <c r="A74" s="31" t="s">
        <v>120</v>
      </c>
      <c r="B74" s="31"/>
      <c r="C74" s="31"/>
      <c r="D74" s="5" t="s">
        <v>6</v>
      </c>
      <c r="E74" s="6" t="s">
        <v>31</v>
      </c>
      <c r="F74" s="7">
        <v>148.4</v>
      </c>
      <c r="G74" s="7">
        <v>148.30000000000001</v>
      </c>
      <c r="H74" s="15">
        <f t="shared" si="1"/>
        <v>99.932614555256066</v>
      </c>
    </row>
    <row r="75" spans="1:8" ht="36.75" customHeight="1">
      <c r="A75" s="31" t="s">
        <v>120</v>
      </c>
      <c r="B75" s="31"/>
      <c r="C75" s="31"/>
      <c r="D75" s="5" t="s">
        <v>2</v>
      </c>
      <c r="E75" s="6" t="s">
        <v>1</v>
      </c>
      <c r="F75" s="7">
        <v>131.1</v>
      </c>
      <c r="G75" s="7">
        <v>63.4</v>
      </c>
      <c r="H75" s="15">
        <f t="shared" si="1"/>
        <v>48.360030511060259</v>
      </c>
    </row>
    <row r="76" spans="1:8" ht="15.75" customHeight="1">
      <c r="A76" s="27" t="s">
        <v>119</v>
      </c>
      <c r="B76" s="27"/>
      <c r="C76" s="27"/>
      <c r="D76" s="27"/>
      <c r="E76" s="27"/>
      <c r="F76" s="4">
        <v>15232.9</v>
      </c>
      <c r="G76" s="4">
        <v>620</v>
      </c>
      <c r="H76" s="15">
        <f t="shared" ref="H76:H136" si="2">G76/F76*100</f>
        <v>4.0701376625593291</v>
      </c>
    </row>
    <row r="77" spans="1:8" ht="14.25" customHeight="1">
      <c r="A77" s="31" t="s">
        <v>118</v>
      </c>
      <c r="B77" s="31"/>
      <c r="C77" s="31"/>
      <c r="D77" s="5" t="s">
        <v>6</v>
      </c>
      <c r="E77" s="6" t="s">
        <v>5</v>
      </c>
      <c r="F77" s="7">
        <v>15232.9</v>
      </c>
      <c r="G77" s="7">
        <v>620</v>
      </c>
      <c r="H77" s="15">
        <f t="shared" si="2"/>
        <v>4.0701376625593291</v>
      </c>
    </row>
    <row r="78" spans="1:8" ht="12.75" customHeight="1">
      <c r="A78" s="27" t="s">
        <v>63</v>
      </c>
      <c r="B78" s="27"/>
      <c r="C78" s="27"/>
      <c r="D78" s="27"/>
      <c r="E78" s="27"/>
      <c r="F78" s="4">
        <v>1543.7</v>
      </c>
      <c r="G78" s="4">
        <v>137.6</v>
      </c>
      <c r="H78" s="15">
        <f t="shared" si="2"/>
        <v>8.9136490250696383</v>
      </c>
    </row>
    <row r="79" spans="1:8" ht="23.25" customHeight="1">
      <c r="A79" s="31" t="s">
        <v>62</v>
      </c>
      <c r="B79" s="31"/>
      <c r="C79" s="31"/>
      <c r="D79" s="5" t="s">
        <v>6</v>
      </c>
      <c r="E79" s="6" t="s">
        <v>31</v>
      </c>
      <c r="F79" s="7">
        <v>264.7</v>
      </c>
      <c r="G79" s="7">
        <v>0</v>
      </c>
      <c r="H79" s="15">
        <f t="shared" si="2"/>
        <v>0</v>
      </c>
    </row>
    <row r="80" spans="1:8" ht="24.75" customHeight="1">
      <c r="A80" s="31" t="s">
        <v>62</v>
      </c>
      <c r="B80" s="31"/>
      <c r="C80" s="31"/>
      <c r="D80" s="5" t="s">
        <v>6</v>
      </c>
      <c r="E80" s="6" t="s">
        <v>5</v>
      </c>
      <c r="F80" s="7">
        <v>1279</v>
      </c>
      <c r="G80" s="7">
        <v>137.6</v>
      </c>
      <c r="H80" s="15">
        <f t="shared" si="2"/>
        <v>10.758405003909303</v>
      </c>
    </row>
    <row r="81" spans="1:8" ht="12.75" customHeight="1">
      <c r="A81" s="27" t="s">
        <v>4</v>
      </c>
      <c r="B81" s="27"/>
      <c r="C81" s="27"/>
      <c r="D81" s="27"/>
      <c r="E81" s="27"/>
      <c r="F81" s="4">
        <v>103</v>
      </c>
      <c r="G81" s="4">
        <v>60.6</v>
      </c>
      <c r="H81" s="15">
        <f t="shared" si="2"/>
        <v>58.834951456310677</v>
      </c>
    </row>
    <row r="82" spans="1:8" ht="48.75" customHeight="1">
      <c r="A82" s="31" t="s">
        <v>129</v>
      </c>
      <c r="B82" s="31"/>
      <c r="C82" s="31"/>
      <c r="D82" s="5" t="s">
        <v>6</v>
      </c>
      <c r="E82" s="6" t="s">
        <v>5</v>
      </c>
      <c r="F82" s="7">
        <v>5.8</v>
      </c>
      <c r="G82" s="7">
        <v>5.8</v>
      </c>
      <c r="H82" s="15">
        <f t="shared" si="2"/>
        <v>100</v>
      </c>
    </row>
    <row r="83" spans="1:8" ht="35.25" customHeight="1">
      <c r="A83" s="31" t="s">
        <v>68</v>
      </c>
      <c r="B83" s="31"/>
      <c r="C83" s="31"/>
      <c r="D83" s="5" t="s">
        <v>6</v>
      </c>
      <c r="E83" s="6" t="s">
        <v>5</v>
      </c>
      <c r="F83" s="7">
        <v>39.5</v>
      </c>
      <c r="G83" s="7">
        <v>0</v>
      </c>
      <c r="H83" s="15">
        <f t="shared" si="2"/>
        <v>0</v>
      </c>
    </row>
    <row r="84" spans="1:8" ht="36.75" customHeight="1">
      <c r="A84" s="31" t="s">
        <v>68</v>
      </c>
      <c r="B84" s="31"/>
      <c r="C84" s="31"/>
      <c r="D84" s="5" t="s">
        <v>67</v>
      </c>
      <c r="E84" s="6" t="s">
        <v>66</v>
      </c>
      <c r="F84" s="7">
        <v>57.7</v>
      </c>
      <c r="G84" s="7">
        <v>54.8</v>
      </c>
      <c r="H84" s="15">
        <f t="shared" si="2"/>
        <v>94.974003466204493</v>
      </c>
    </row>
    <row r="85" spans="1:8" ht="23.25" customHeight="1">
      <c r="A85" s="30" t="s">
        <v>163</v>
      </c>
      <c r="B85" s="30"/>
      <c r="C85" s="30"/>
      <c r="D85" s="30"/>
      <c r="E85" s="30"/>
      <c r="F85" s="3">
        <v>8002.2</v>
      </c>
      <c r="G85" s="3">
        <v>1505.3</v>
      </c>
      <c r="H85" s="14">
        <f t="shared" si="2"/>
        <v>18.811076953837695</v>
      </c>
    </row>
    <row r="86" spans="1:8" ht="24.75" customHeight="1">
      <c r="A86" s="27" t="s">
        <v>9</v>
      </c>
      <c r="B86" s="27"/>
      <c r="C86" s="27"/>
      <c r="D86" s="27"/>
      <c r="E86" s="27"/>
      <c r="F86" s="4">
        <v>8002.2</v>
      </c>
      <c r="G86" s="4">
        <v>1505.3</v>
      </c>
      <c r="H86" s="15">
        <f t="shared" si="2"/>
        <v>18.811076953837695</v>
      </c>
    </row>
    <row r="87" spans="1:8" ht="12.75" customHeight="1">
      <c r="A87" s="27" t="s">
        <v>123</v>
      </c>
      <c r="B87" s="27"/>
      <c r="C87" s="27"/>
      <c r="D87" s="27"/>
      <c r="E87" s="27"/>
      <c r="F87" s="4">
        <v>5573</v>
      </c>
      <c r="G87" s="4">
        <v>1455.3</v>
      </c>
      <c r="H87" s="15">
        <f t="shared" si="2"/>
        <v>26.11340391171721</v>
      </c>
    </row>
    <row r="88" spans="1:8" ht="47.25" customHeight="1">
      <c r="A88" s="31" t="s">
        <v>122</v>
      </c>
      <c r="B88" s="31"/>
      <c r="C88" s="31"/>
      <c r="D88" s="5" t="s">
        <v>6</v>
      </c>
      <c r="E88" s="6" t="s">
        <v>31</v>
      </c>
      <c r="F88" s="7">
        <v>3350</v>
      </c>
      <c r="G88" s="7">
        <v>676.7</v>
      </c>
      <c r="H88" s="15">
        <f t="shared" si="2"/>
        <v>20.200000000000003</v>
      </c>
    </row>
    <row r="89" spans="1:8" ht="45.75" customHeight="1">
      <c r="A89" s="31" t="s">
        <v>121</v>
      </c>
      <c r="B89" s="31"/>
      <c r="C89" s="31"/>
      <c r="D89" s="5" t="s">
        <v>6</v>
      </c>
      <c r="E89" s="6" t="s">
        <v>31</v>
      </c>
      <c r="F89" s="7">
        <v>1113</v>
      </c>
      <c r="G89" s="7">
        <v>778.6</v>
      </c>
      <c r="H89" s="15">
        <f t="shared" si="2"/>
        <v>69.955076370170715</v>
      </c>
    </row>
    <row r="90" spans="1:8" ht="45.75" customHeight="1">
      <c r="A90" s="31" t="s">
        <v>121</v>
      </c>
      <c r="B90" s="31"/>
      <c r="C90" s="31"/>
      <c r="D90" s="5" t="s">
        <v>2</v>
      </c>
      <c r="E90" s="6" t="s">
        <v>1</v>
      </c>
      <c r="F90" s="7">
        <v>50</v>
      </c>
      <c r="G90" s="7">
        <v>0</v>
      </c>
      <c r="H90" s="15">
        <f t="shared" si="2"/>
        <v>0</v>
      </c>
    </row>
    <row r="91" spans="1:8" ht="35.25" customHeight="1">
      <c r="A91" s="31" t="s">
        <v>124</v>
      </c>
      <c r="B91" s="31"/>
      <c r="C91" s="31"/>
      <c r="D91" s="5" t="s">
        <v>6</v>
      </c>
      <c r="E91" s="6" t="s">
        <v>31</v>
      </c>
      <c r="F91" s="7">
        <v>700</v>
      </c>
      <c r="G91" s="7">
        <v>0</v>
      </c>
      <c r="H91" s="15">
        <f t="shared" si="2"/>
        <v>0</v>
      </c>
    </row>
    <row r="92" spans="1:8" ht="35.25" customHeight="1">
      <c r="A92" s="31" t="s">
        <v>124</v>
      </c>
      <c r="B92" s="31"/>
      <c r="C92" s="31"/>
      <c r="D92" s="5" t="s">
        <v>6</v>
      </c>
      <c r="E92" s="6" t="s">
        <v>5</v>
      </c>
      <c r="F92" s="7">
        <v>300</v>
      </c>
      <c r="G92" s="7">
        <v>0</v>
      </c>
      <c r="H92" s="15">
        <f t="shared" si="2"/>
        <v>0</v>
      </c>
    </row>
    <row r="93" spans="1:8" ht="26.25" customHeight="1">
      <c r="A93" s="31" t="s">
        <v>128</v>
      </c>
      <c r="B93" s="31"/>
      <c r="C93" s="31"/>
      <c r="D93" s="5" t="s">
        <v>6</v>
      </c>
      <c r="E93" s="6" t="s">
        <v>31</v>
      </c>
      <c r="F93" s="7">
        <v>60</v>
      </c>
      <c r="G93" s="7">
        <v>0</v>
      </c>
      <c r="H93" s="15">
        <f t="shared" si="2"/>
        <v>0</v>
      </c>
    </row>
    <row r="94" spans="1:8" ht="14.25" customHeight="1">
      <c r="A94" s="27" t="s">
        <v>119</v>
      </c>
      <c r="B94" s="27"/>
      <c r="C94" s="27"/>
      <c r="D94" s="27"/>
      <c r="E94" s="27"/>
      <c r="F94" s="4">
        <v>2429.1999999999998</v>
      </c>
      <c r="G94" s="4">
        <v>50</v>
      </c>
      <c r="H94" s="15">
        <f t="shared" si="2"/>
        <v>2.0582907953235634</v>
      </c>
    </row>
    <row r="95" spans="1:8" ht="15.75" customHeight="1">
      <c r="A95" s="31" t="s">
        <v>118</v>
      </c>
      <c r="B95" s="31"/>
      <c r="C95" s="31"/>
      <c r="D95" s="5" t="s">
        <v>6</v>
      </c>
      <c r="E95" s="6" t="s">
        <v>5</v>
      </c>
      <c r="F95" s="7">
        <v>2429.1999999999998</v>
      </c>
      <c r="G95" s="7">
        <v>50</v>
      </c>
      <c r="H95" s="15">
        <f t="shared" si="2"/>
        <v>2.0582907953235634</v>
      </c>
    </row>
    <row r="96" spans="1:8" ht="23.25" customHeight="1">
      <c r="A96" s="30" t="s">
        <v>162</v>
      </c>
      <c r="B96" s="30"/>
      <c r="C96" s="30"/>
      <c r="D96" s="30"/>
      <c r="E96" s="30"/>
      <c r="F96" s="3">
        <v>3628.5</v>
      </c>
      <c r="G96" s="3">
        <v>1029.5999999999999</v>
      </c>
      <c r="H96" s="14">
        <f t="shared" si="2"/>
        <v>28.375361719718889</v>
      </c>
    </row>
    <row r="97" spans="1:8" ht="26.25" customHeight="1">
      <c r="A97" s="27" t="s">
        <v>9</v>
      </c>
      <c r="B97" s="27"/>
      <c r="C97" s="27"/>
      <c r="D97" s="27"/>
      <c r="E97" s="27"/>
      <c r="F97" s="4">
        <v>3383.5</v>
      </c>
      <c r="G97" s="4">
        <v>1008.6</v>
      </c>
      <c r="H97" s="15">
        <f t="shared" si="2"/>
        <v>29.809368996601155</v>
      </c>
    </row>
    <row r="98" spans="1:8" ht="14.25" customHeight="1">
      <c r="A98" s="27" t="s">
        <v>123</v>
      </c>
      <c r="B98" s="27"/>
      <c r="C98" s="27"/>
      <c r="D98" s="27"/>
      <c r="E98" s="27"/>
      <c r="F98" s="4">
        <v>1883.5</v>
      </c>
      <c r="G98" s="4">
        <v>973.6</v>
      </c>
      <c r="H98" s="15">
        <f t="shared" si="2"/>
        <v>51.691000796389694</v>
      </c>
    </row>
    <row r="99" spans="1:8" ht="48.75" customHeight="1">
      <c r="A99" s="31" t="s">
        <v>122</v>
      </c>
      <c r="B99" s="31"/>
      <c r="C99" s="31"/>
      <c r="D99" s="5" t="s">
        <v>6</v>
      </c>
      <c r="E99" s="6" t="s">
        <v>31</v>
      </c>
      <c r="F99" s="7">
        <v>1018.5</v>
      </c>
      <c r="G99" s="7">
        <v>340</v>
      </c>
      <c r="H99" s="15">
        <f t="shared" si="2"/>
        <v>33.38242513500245</v>
      </c>
    </row>
    <row r="100" spans="1:8" ht="47.25" customHeight="1">
      <c r="A100" s="31" t="s">
        <v>121</v>
      </c>
      <c r="B100" s="31"/>
      <c r="C100" s="31"/>
      <c r="D100" s="5" t="s">
        <v>6</v>
      </c>
      <c r="E100" s="6" t="s">
        <v>1</v>
      </c>
      <c r="F100" s="7">
        <v>4</v>
      </c>
      <c r="G100" s="7">
        <v>0</v>
      </c>
      <c r="H100" s="15">
        <f t="shared" si="2"/>
        <v>0</v>
      </c>
    </row>
    <row r="101" spans="1:8" ht="48.75" customHeight="1">
      <c r="A101" s="31" t="s">
        <v>121</v>
      </c>
      <c r="B101" s="31"/>
      <c r="C101" s="31"/>
      <c r="D101" s="5" t="s">
        <v>6</v>
      </c>
      <c r="E101" s="6" t="s">
        <v>31</v>
      </c>
      <c r="F101" s="7">
        <v>695</v>
      </c>
      <c r="G101" s="7">
        <v>633.6</v>
      </c>
      <c r="H101" s="15">
        <f t="shared" si="2"/>
        <v>91.165467625899282</v>
      </c>
    </row>
    <row r="102" spans="1:8" ht="47.25" customHeight="1">
      <c r="A102" s="31" t="s">
        <v>121</v>
      </c>
      <c r="B102" s="31"/>
      <c r="C102" s="31"/>
      <c r="D102" s="5" t="s">
        <v>2</v>
      </c>
      <c r="E102" s="6" t="s">
        <v>1</v>
      </c>
      <c r="F102" s="7">
        <v>16</v>
      </c>
      <c r="G102" s="7">
        <v>0</v>
      </c>
      <c r="H102" s="15">
        <f t="shared" si="2"/>
        <v>0</v>
      </c>
    </row>
    <row r="103" spans="1:8" ht="33.75" customHeight="1">
      <c r="A103" s="31" t="s">
        <v>124</v>
      </c>
      <c r="B103" s="31"/>
      <c r="C103" s="31"/>
      <c r="D103" s="5" t="s">
        <v>6</v>
      </c>
      <c r="E103" s="6" t="s">
        <v>31</v>
      </c>
      <c r="F103" s="7">
        <v>30</v>
      </c>
      <c r="G103" s="7">
        <v>0</v>
      </c>
      <c r="H103" s="15">
        <f t="shared" si="2"/>
        <v>0</v>
      </c>
    </row>
    <row r="104" spans="1:8" ht="32.25" customHeight="1">
      <c r="A104" s="31" t="s">
        <v>124</v>
      </c>
      <c r="B104" s="31"/>
      <c r="C104" s="31"/>
      <c r="D104" s="5" t="s">
        <v>6</v>
      </c>
      <c r="E104" s="6" t="s">
        <v>5</v>
      </c>
      <c r="F104" s="7">
        <v>120</v>
      </c>
      <c r="G104" s="7">
        <v>0</v>
      </c>
      <c r="H104" s="15">
        <f t="shared" si="2"/>
        <v>0</v>
      </c>
    </row>
    <row r="105" spans="1:8" ht="12.75" customHeight="1">
      <c r="A105" s="27" t="s">
        <v>119</v>
      </c>
      <c r="B105" s="27"/>
      <c r="C105" s="27"/>
      <c r="D105" s="27"/>
      <c r="E105" s="27"/>
      <c r="F105" s="4">
        <v>1500</v>
      </c>
      <c r="G105" s="4">
        <v>35</v>
      </c>
      <c r="H105" s="15">
        <f t="shared" si="2"/>
        <v>2.3333333333333335</v>
      </c>
    </row>
    <row r="106" spans="1:8" ht="15.75" customHeight="1">
      <c r="A106" s="31" t="s">
        <v>118</v>
      </c>
      <c r="B106" s="31"/>
      <c r="C106" s="31"/>
      <c r="D106" s="5" t="s">
        <v>6</v>
      </c>
      <c r="E106" s="6" t="s">
        <v>5</v>
      </c>
      <c r="F106" s="7">
        <v>1500</v>
      </c>
      <c r="G106" s="7">
        <v>35</v>
      </c>
      <c r="H106" s="15">
        <f t="shared" si="2"/>
        <v>2.3333333333333335</v>
      </c>
    </row>
    <row r="107" spans="1:8" ht="21.75" customHeight="1">
      <c r="A107" s="27" t="s">
        <v>75</v>
      </c>
      <c r="B107" s="27"/>
      <c r="C107" s="27"/>
      <c r="D107" s="27"/>
      <c r="E107" s="27"/>
      <c r="F107" s="4">
        <v>245</v>
      </c>
      <c r="G107" s="4">
        <v>21</v>
      </c>
      <c r="H107" s="15">
        <f t="shared" si="2"/>
        <v>8.5714285714285712</v>
      </c>
    </row>
    <row r="108" spans="1:8" ht="23.25" customHeight="1">
      <c r="A108" s="27" t="s">
        <v>127</v>
      </c>
      <c r="B108" s="27"/>
      <c r="C108" s="27"/>
      <c r="D108" s="27"/>
      <c r="E108" s="27"/>
      <c r="F108" s="4">
        <v>245</v>
      </c>
      <c r="G108" s="4">
        <v>21</v>
      </c>
      <c r="H108" s="15">
        <f t="shared" si="2"/>
        <v>8.5714285714285712</v>
      </c>
    </row>
    <row r="109" spans="1:8" ht="15.75" customHeight="1">
      <c r="A109" s="31" t="s">
        <v>126</v>
      </c>
      <c r="B109" s="31"/>
      <c r="C109" s="31"/>
      <c r="D109" s="5" t="s">
        <v>6</v>
      </c>
      <c r="E109" s="6" t="s">
        <v>31</v>
      </c>
      <c r="F109" s="7">
        <v>171.5</v>
      </c>
      <c r="G109" s="7">
        <v>10.5</v>
      </c>
      <c r="H109" s="15">
        <f t="shared" si="2"/>
        <v>6.1224489795918364</v>
      </c>
    </row>
    <row r="110" spans="1:8" ht="15.75" customHeight="1">
      <c r="A110" s="31" t="s">
        <v>125</v>
      </c>
      <c r="B110" s="31"/>
      <c r="C110" s="31"/>
      <c r="D110" s="5" t="s">
        <v>6</v>
      </c>
      <c r="E110" s="6" t="s">
        <v>31</v>
      </c>
      <c r="F110" s="7">
        <v>73.5</v>
      </c>
      <c r="G110" s="7">
        <v>10.5</v>
      </c>
      <c r="H110" s="15">
        <f t="shared" si="2"/>
        <v>14.285714285714285</v>
      </c>
    </row>
    <row r="111" spans="1:8" ht="23.25" customHeight="1">
      <c r="A111" s="30" t="s">
        <v>161</v>
      </c>
      <c r="B111" s="30"/>
      <c r="C111" s="30"/>
      <c r="D111" s="30"/>
      <c r="E111" s="30"/>
      <c r="F111" s="3">
        <v>14715.6</v>
      </c>
      <c r="G111" s="3">
        <v>9887.5</v>
      </c>
      <c r="H111" s="14">
        <f t="shared" si="2"/>
        <v>67.190600451221826</v>
      </c>
    </row>
    <row r="112" spans="1:8" ht="26.25" customHeight="1">
      <c r="A112" s="27" t="s">
        <v>9</v>
      </c>
      <c r="B112" s="27"/>
      <c r="C112" s="27"/>
      <c r="D112" s="27"/>
      <c r="E112" s="27"/>
      <c r="F112" s="4">
        <v>6403.7</v>
      </c>
      <c r="G112" s="4">
        <v>1594.7</v>
      </c>
      <c r="H112" s="15">
        <f t="shared" si="2"/>
        <v>24.902790574199294</v>
      </c>
    </row>
    <row r="113" spans="1:8" ht="17.25" customHeight="1">
      <c r="A113" s="27" t="s">
        <v>123</v>
      </c>
      <c r="B113" s="27"/>
      <c r="C113" s="27"/>
      <c r="D113" s="27"/>
      <c r="E113" s="27"/>
      <c r="F113" s="4">
        <v>6368.7</v>
      </c>
      <c r="G113" s="4">
        <v>1559.7</v>
      </c>
      <c r="H113" s="15">
        <f t="shared" si="2"/>
        <v>24.490084318620756</v>
      </c>
    </row>
    <row r="114" spans="1:8" ht="47.25" customHeight="1">
      <c r="A114" s="31" t="s">
        <v>122</v>
      </c>
      <c r="B114" s="31"/>
      <c r="C114" s="31"/>
      <c r="D114" s="5" t="s">
        <v>6</v>
      </c>
      <c r="E114" s="6" t="s">
        <v>31</v>
      </c>
      <c r="F114" s="7">
        <v>3550.6</v>
      </c>
      <c r="G114" s="7">
        <v>1559.7</v>
      </c>
      <c r="H114" s="15">
        <f t="shared" si="2"/>
        <v>43.927786852926268</v>
      </c>
    </row>
    <row r="115" spans="1:8" ht="47.25" customHeight="1">
      <c r="A115" s="31" t="s">
        <v>121</v>
      </c>
      <c r="B115" s="31"/>
      <c r="C115" s="31"/>
      <c r="D115" s="5" t="s">
        <v>6</v>
      </c>
      <c r="E115" s="6" t="s">
        <v>31</v>
      </c>
      <c r="F115" s="7">
        <v>611.29999999999995</v>
      </c>
      <c r="G115" s="7">
        <v>0</v>
      </c>
      <c r="H115" s="15">
        <f t="shared" si="2"/>
        <v>0</v>
      </c>
    </row>
    <row r="116" spans="1:8" ht="45.75" customHeight="1">
      <c r="A116" s="31" t="s">
        <v>121</v>
      </c>
      <c r="B116" s="31"/>
      <c r="C116" s="31"/>
      <c r="D116" s="5" t="s">
        <v>2</v>
      </c>
      <c r="E116" s="6" t="s">
        <v>1</v>
      </c>
      <c r="F116" s="7">
        <v>1641.8</v>
      </c>
      <c r="G116" s="7">
        <v>0</v>
      </c>
      <c r="H116" s="15">
        <f t="shared" si="2"/>
        <v>0</v>
      </c>
    </row>
    <row r="117" spans="1:8" ht="35.25" customHeight="1">
      <c r="A117" s="31" t="s">
        <v>124</v>
      </c>
      <c r="B117" s="31"/>
      <c r="C117" s="31"/>
      <c r="D117" s="5" t="s">
        <v>6</v>
      </c>
      <c r="E117" s="6" t="s">
        <v>5</v>
      </c>
      <c r="F117" s="7">
        <v>565</v>
      </c>
      <c r="G117" s="7">
        <v>0</v>
      </c>
      <c r="H117" s="15">
        <f t="shared" si="2"/>
        <v>0</v>
      </c>
    </row>
    <row r="118" spans="1:8" ht="17.25" customHeight="1">
      <c r="A118" s="27" t="s">
        <v>119</v>
      </c>
      <c r="B118" s="27"/>
      <c r="C118" s="27"/>
      <c r="D118" s="27"/>
      <c r="E118" s="27"/>
      <c r="F118" s="4">
        <v>35</v>
      </c>
      <c r="G118" s="4">
        <v>35</v>
      </c>
      <c r="H118" s="15">
        <f t="shared" si="2"/>
        <v>100</v>
      </c>
    </row>
    <row r="119" spans="1:8" ht="17.25" customHeight="1">
      <c r="A119" s="31" t="s">
        <v>118</v>
      </c>
      <c r="B119" s="31"/>
      <c r="C119" s="31"/>
      <c r="D119" s="5" t="s">
        <v>6</v>
      </c>
      <c r="E119" s="6" t="s">
        <v>5</v>
      </c>
      <c r="F119" s="7">
        <v>35</v>
      </c>
      <c r="G119" s="7">
        <v>35</v>
      </c>
      <c r="H119" s="15">
        <f t="shared" si="2"/>
        <v>100</v>
      </c>
    </row>
    <row r="120" spans="1:8" ht="15.75" customHeight="1">
      <c r="A120" s="27" t="s">
        <v>63</v>
      </c>
      <c r="B120" s="27"/>
      <c r="C120" s="27"/>
      <c r="D120" s="27"/>
      <c r="E120" s="27"/>
      <c r="F120" s="4">
        <v>410</v>
      </c>
      <c r="G120" s="4">
        <v>391</v>
      </c>
      <c r="H120" s="15">
        <f t="shared" si="2"/>
        <v>95.365853658536579</v>
      </c>
    </row>
    <row r="121" spans="1:8" ht="24.75" customHeight="1">
      <c r="A121" s="31" t="s">
        <v>62</v>
      </c>
      <c r="B121" s="31"/>
      <c r="C121" s="31"/>
      <c r="D121" s="5" t="s">
        <v>6</v>
      </c>
      <c r="E121" s="6" t="s">
        <v>5</v>
      </c>
      <c r="F121" s="7">
        <v>410</v>
      </c>
      <c r="G121" s="7">
        <v>391</v>
      </c>
      <c r="H121" s="15">
        <f t="shared" si="2"/>
        <v>95.365853658536579</v>
      </c>
    </row>
    <row r="122" spans="1:8" ht="15.75" customHeight="1">
      <c r="A122" s="27" t="s">
        <v>4</v>
      </c>
      <c r="B122" s="27"/>
      <c r="C122" s="27"/>
      <c r="D122" s="27"/>
      <c r="E122" s="27"/>
      <c r="F122" s="4">
        <v>7901.9</v>
      </c>
      <c r="G122" s="4">
        <v>7901.8</v>
      </c>
      <c r="H122" s="15">
        <v>99.9</v>
      </c>
    </row>
    <row r="123" spans="1:8" ht="36.75" customHeight="1">
      <c r="A123" s="31" t="s">
        <v>68</v>
      </c>
      <c r="B123" s="31"/>
      <c r="C123" s="31"/>
      <c r="D123" s="5" t="s">
        <v>6</v>
      </c>
      <c r="E123" s="6" t="s">
        <v>31</v>
      </c>
      <c r="F123" s="7">
        <v>7834.2</v>
      </c>
      <c r="G123" s="7">
        <v>7834.1</v>
      </c>
      <c r="H123" s="15">
        <v>99.9</v>
      </c>
    </row>
    <row r="124" spans="1:8" ht="33.75" customHeight="1">
      <c r="A124" s="31" t="s">
        <v>68</v>
      </c>
      <c r="B124" s="31"/>
      <c r="C124" s="31"/>
      <c r="D124" s="5" t="s">
        <v>67</v>
      </c>
      <c r="E124" s="6" t="s">
        <v>66</v>
      </c>
      <c r="F124" s="7">
        <v>67.7</v>
      </c>
      <c r="G124" s="7">
        <v>67.7</v>
      </c>
      <c r="H124" s="15">
        <f t="shared" si="2"/>
        <v>100</v>
      </c>
    </row>
    <row r="125" spans="1:8" ht="23.25" customHeight="1">
      <c r="A125" s="30" t="s">
        <v>164</v>
      </c>
      <c r="B125" s="30"/>
      <c r="C125" s="30"/>
      <c r="D125" s="30"/>
      <c r="E125" s="30"/>
      <c r="F125" s="3">
        <v>17308.400000000001</v>
      </c>
      <c r="G125" s="3">
        <v>7126.7</v>
      </c>
      <c r="H125" s="14">
        <f t="shared" si="2"/>
        <v>41.174805296850082</v>
      </c>
    </row>
    <row r="126" spans="1:8" ht="26.25" customHeight="1">
      <c r="A126" s="27" t="s">
        <v>9</v>
      </c>
      <c r="B126" s="27"/>
      <c r="C126" s="27"/>
      <c r="D126" s="27"/>
      <c r="E126" s="27"/>
      <c r="F126" s="4">
        <v>17138.900000000001</v>
      </c>
      <c r="G126" s="4">
        <v>6997.8</v>
      </c>
      <c r="H126" s="15">
        <f t="shared" si="2"/>
        <v>40.829924907666182</v>
      </c>
    </row>
    <row r="127" spans="1:8" ht="15.75" customHeight="1">
      <c r="A127" s="27" t="s">
        <v>123</v>
      </c>
      <c r="B127" s="27"/>
      <c r="C127" s="27"/>
      <c r="D127" s="27"/>
      <c r="E127" s="27"/>
      <c r="F127" s="4">
        <v>15648.9</v>
      </c>
      <c r="G127" s="4">
        <v>6912.4</v>
      </c>
      <c r="H127" s="15">
        <f t="shared" si="2"/>
        <v>44.171794822639285</v>
      </c>
    </row>
    <row r="128" spans="1:8" ht="48.75" customHeight="1">
      <c r="A128" s="31" t="s">
        <v>122</v>
      </c>
      <c r="B128" s="31"/>
      <c r="C128" s="31"/>
      <c r="D128" s="5" t="s">
        <v>6</v>
      </c>
      <c r="E128" s="6" t="s">
        <v>31</v>
      </c>
      <c r="F128" s="7">
        <v>2989.1</v>
      </c>
      <c r="G128" s="7">
        <v>554.6</v>
      </c>
      <c r="H128" s="15">
        <f t="shared" si="2"/>
        <v>18.554079823358201</v>
      </c>
    </row>
    <row r="129" spans="1:8" ht="45.75" customHeight="1">
      <c r="A129" s="31" t="s">
        <v>121</v>
      </c>
      <c r="B129" s="31"/>
      <c r="C129" s="31"/>
      <c r="D129" s="5" t="s">
        <v>6</v>
      </c>
      <c r="E129" s="6" t="s">
        <v>1</v>
      </c>
      <c r="F129" s="7">
        <v>20.8</v>
      </c>
      <c r="G129" s="7">
        <v>6</v>
      </c>
      <c r="H129" s="15">
        <f t="shared" si="2"/>
        <v>28.846153846153843</v>
      </c>
    </row>
    <row r="130" spans="1:8" ht="48.75" customHeight="1">
      <c r="A130" s="31" t="s">
        <v>121</v>
      </c>
      <c r="B130" s="31"/>
      <c r="C130" s="31"/>
      <c r="D130" s="5" t="s">
        <v>6</v>
      </c>
      <c r="E130" s="6" t="s">
        <v>31</v>
      </c>
      <c r="F130" s="7">
        <v>2536.8000000000002</v>
      </c>
      <c r="G130" s="7">
        <v>100.8</v>
      </c>
      <c r="H130" s="15">
        <f t="shared" si="2"/>
        <v>3.9735099337748339</v>
      </c>
    </row>
    <row r="131" spans="1:8" ht="47.25" customHeight="1">
      <c r="A131" s="31" t="s">
        <v>121</v>
      </c>
      <c r="B131" s="31"/>
      <c r="C131" s="31"/>
      <c r="D131" s="5" t="s">
        <v>2</v>
      </c>
      <c r="E131" s="6" t="s">
        <v>1</v>
      </c>
      <c r="F131" s="7">
        <v>587.1</v>
      </c>
      <c r="G131" s="7">
        <v>204.2</v>
      </c>
      <c r="H131" s="15">
        <f t="shared" si="2"/>
        <v>34.781127576222104</v>
      </c>
    </row>
    <row r="132" spans="1:8" ht="35.25" customHeight="1">
      <c r="A132" s="31" t="s">
        <v>120</v>
      </c>
      <c r="B132" s="31"/>
      <c r="C132" s="31"/>
      <c r="D132" s="5" t="s">
        <v>6</v>
      </c>
      <c r="E132" s="6" t="s">
        <v>1</v>
      </c>
      <c r="F132" s="7">
        <v>180.6</v>
      </c>
      <c r="G132" s="7">
        <v>180.5</v>
      </c>
      <c r="H132" s="15">
        <f t="shared" si="2"/>
        <v>99.944629014396455</v>
      </c>
    </row>
    <row r="133" spans="1:8" ht="33.75" customHeight="1">
      <c r="A133" s="31" t="s">
        <v>120</v>
      </c>
      <c r="B133" s="31"/>
      <c r="C133" s="31"/>
      <c r="D133" s="5" t="s">
        <v>2</v>
      </c>
      <c r="E133" s="6" t="s">
        <v>1</v>
      </c>
      <c r="F133" s="7">
        <v>9334.5</v>
      </c>
      <c r="G133" s="7">
        <v>5866.3</v>
      </c>
      <c r="H133" s="15">
        <f t="shared" si="2"/>
        <v>62.845358615887307</v>
      </c>
    </row>
    <row r="134" spans="1:8" ht="15.75" customHeight="1">
      <c r="A134" s="27" t="s">
        <v>119</v>
      </c>
      <c r="B134" s="27"/>
      <c r="C134" s="27"/>
      <c r="D134" s="27"/>
      <c r="E134" s="27"/>
      <c r="F134" s="4">
        <v>1490</v>
      </c>
      <c r="G134" s="4">
        <v>85.4</v>
      </c>
      <c r="H134" s="15">
        <f t="shared" si="2"/>
        <v>5.7315436241610742</v>
      </c>
    </row>
    <row r="135" spans="1:8" ht="17.25" customHeight="1">
      <c r="A135" s="31" t="s">
        <v>118</v>
      </c>
      <c r="B135" s="31"/>
      <c r="C135" s="31"/>
      <c r="D135" s="5" t="s">
        <v>6</v>
      </c>
      <c r="E135" s="6" t="s">
        <v>5</v>
      </c>
      <c r="F135" s="7">
        <v>1490</v>
      </c>
      <c r="G135" s="7">
        <v>85.4</v>
      </c>
      <c r="H135" s="15">
        <f t="shared" si="2"/>
        <v>5.7315436241610742</v>
      </c>
    </row>
    <row r="136" spans="1:8" ht="15.75" customHeight="1">
      <c r="A136" s="27" t="s">
        <v>4</v>
      </c>
      <c r="B136" s="27"/>
      <c r="C136" s="27"/>
      <c r="D136" s="27"/>
      <c r="E136" s="27"/>
      <c r="F136" s="4">
        <v>169.5</v>
      </c>
      <c r="G136" s="4">
        <v>128.9</v>
      </c>
      <c r="H136" s="15">
        <f t="shared" si="2"/>
        <v>76.047197640118</v>
      </c>
    </row>
    <row r="137" spans="1:8" ht="36.75" customHeight="1">
      <c r="A137" s="31" t="s">
        <v>68</v>
      </c>
      <c r="B137" s="31"/>
      <c r="C137" s="31"/>
      <c r="D137" s="5" t="s">
        <v>67</v>
      </c>
      <c r="E137" s="6" t="s">
        <v>66</v>
      </c>
      <c r="F137" s="7">
        <v>169.5</v>
      </c>
      <c r="G137" s="7">
        <v>128.9</v>
      </c>
      <c r="H137" s="15">
        <f t="shared" ref="H137:H196" si="3">G137/F137*100</f>
        <v>76.047197640118</v>
      </c>
    </row>
    <row r="138" spans="1:8" ht="17.25" customHeight="1">
      <c r="A138" s="25" t="s">
        <v>166</v>
      </c>
      <c r="B138" s="25"/>
      <c r="C138" s="25"/>
      <c r="D138" s="25"/>
      <c r="E138" s="25"/>
      <c r="F138" s="20">
        <v>77721.8</v>
      </c>
      <c r="G138" s="20">
        <v>33308.6</v>
      </c>
      <c r="H138" s="21">
        <f t="shared" si="3"/>
        <v>42.856187067206363</v>
      </c>
    </row>
    <row r="139" spans="1:8" ht="23.25" customHeight="1">
      <c r="A139" s="30" t="s">
        <v>151</v>
      </c>
      <c r="B139" s="30"/>
      <c r="C139" s="30"/>
      <c r="D139" s="30"/>
      <c r="E139" s="30"/>
      <c r="F139" s="3">
        <v>74064</v>
      </c>
      <c r="G139" s="3">
        <v>33308.6</v>
      </c>
      <c r="H139" s="14">
        <f t="shared" si="3"/>
        <v>44.972726290775547</v>
      </c>
    </row>
    <row r="140" spans="1:8" ht="27.75" customHeight="1">
      <c r="A140" s="27" t="s">
        <v>9</v>
      </c>
      <c r="B140" s="27"/>
      <c r="C140" s="27"/>
      <c r="D140" s="27"/>
      <c r="E140" s="27"/>
      <c r="F140" s="4">
        <v>55919.9</v>
      </c>
      <c r="G140" s="4">
        <v>21453.1</v>
      </c>
      <c r="H140" s="15">
        <f t="shared" si="3"/>
        <v>38.363981337591802</v>
      </c>
    </row>
    <row r="141" spans="1:8" ht="14.25" customHeight="1">
      <c r="A141" s="27" t="s">
        <v>92</v>
      </c>
      <c r="B141" s="27"/>
      <c r="C141" s="27"/>
      <c r="D141" s="27"/>
      <c r="E141" s="27"/>
      <c r="F141" s="4">
        <v>52597.1</v>
      </c>
      <c r="G141" s="4">
        <v>21453.1</v>
      </c>
      <c r="H141" s="15">
        <f t="shared" si="3"/>
        <v>40.787609963286947</v>
      </c>
    </row>
    <row r="142" spans="1:8" ht="59.25" customHeight="1">
      <c r="A142" s="31" t="s">
        <v>117</v>
      </c>
      <c r="B142" s="31"/>
      <c r="C142" s="31"/>
      <c r="D142" s="5" t="s">
        <v>71</v>
      </c>
      <c r="E142" s="6" t="s">
        <v>55</v>
      </c>
      <c r="F142" s="7">
        <v>937.4</v>
      </c>
      <c r="G142" s="7">
        <v>0</v>
      </c>
      <c r="H142" s="15">
        <f t="shared" si="3"/>
        <v>0</v>
      </c>
    </row>
    <row r="143" spans="1:8" ht="36.75" customHeight="1">
      <c r="A143" s="31" t="s">
        <v>116</v>
      </c>
      <c r="B143" s="31"/>
      <c r="C143" s="31"/>
      <c r="D143" s="5" t="s">
        <v>71</v>
      </c>
      <c r="E143" s="6" t="s">
        <v>55</v>
      </c>
      <c r="F143" s="7">
        <v>3372.1</v>
      </c>
      <c r="G143" s="7">
        <v>3372</v>
      </c>
      <c r="H143" s="15">
        <v>99.9</v>
      </c>
    </row>
    <row r="144" spans="1:8" ht="24.75" customHeight="1">
      <c r="A144" s="31" t="s">
        <v>115</v>
      </c>
      <c r="B144" s="31"/>
      <c r="C144" s="31"/>
      <c r="D144" s="5" t="s">
        <v>14</v>
      </c>
      <c r="E144" s="6" t="s">
        <v>13</v>
      </c>
      <c r="F144" s="7">
        <v>32404.5</v>
      </c>
      <c r="G144" s="7">
        <v>16202.1</v>
      </c>
      <c r="H144" s="15">
        <f t="shared" si="3"/>
        <v>49.999537101328521</v>
      </c>
    </row>
    <row r="145" spans="1:8" ht="24.75" customHeight="1">
      <c r="A145" s="31" t="s">
        <v>114</v>
      </c>
      <c r="B145" s="31"/>
      <c r="C145" s="31"/>
      <c r="D145" s="5" t="s">
        <v>71</v>
      </c>
      <c r="E145" s="6" t="s">
        <v>55</v>
      </c>
      <c r="F145" s="7">
        <v>1700</v>
      </c>
      <c r="G145" s="7">
        <v>0</v>
      </c>
      <c r="H145" s="15">
        <f t="shared" si="3"/>
        <v>0</v>
      </c>
    </row>
    <row r="146" spans="1:8" ht="36.75" customHeight="1">
      <c r="A146" s="31" t="s">
        <v>113</v>
      </c>
      <c r="B146" s="31"/>
      <c r="C146" s="31"/>
      <c r="D146" s="5" t="s">
        <v>18</v>
      </c>
      <c r="E146" s="6" t="s">
        <v>6</v>
      </c>
      <c r="F146" s="7">
        <v>5437</v>
      </c>
      <c r="G146" s="7">
        <v>1853.4</v>
      </c>
      <c r="H146" s="15">
        <f t="shared" si="3"/>
        <v>34.088651830053337</v>
      </c>
    </row>
    <row r="147" spans="1:8" ht="15.75" customHeight="1">
      <c r="A147" s="31" t="s">
        <v>103</v>
      </c>
      <c r="B147" s="31"/>
      <c r="C147" s="31"/>
      <c r="D147" s="5" t="s">
        <v>76</v>
      </c>
      <c r="E147" s="6" t="s">
        <v>31</v>
      </c>
      <c r="F147" s="7">
        <v>8656.1</v>
      </c>
      <c r="G147" s="7">
        <v>0</v>
      </c>
      <c r="H147" s="15">
        <f t="shared" si="3"/>
        <v>0</v>
      </c>
    </row>
    <row r="148" spans="1:8" ht="14.25" customHeight="1">
      <c r="A148" s="31" t="s">
        <v>103</v>
      </c>
      <c r="B148" s="31"/>
      <c r="C148" s="31"/>
      <c r="D148" s="5" t="s">
        <v>76</v>
      </c>
      <c r="E148" s="6" t="s">
        <v>5</v>
      </c>
      <c r="F148" s="7">
        <v>90</v>
      </c>
      <c r="G148" s="7">
        <v>25.6</v>
      </c>
      <c r="H148" s="15">
        <f t="shared" si="3"/>
        <v>28.444444444444443</v>
      </c>
    </row>
    <row r="149" spans="1:8" ht="45.75" customHeight="1">
      <c r="A149" s="27" t="s">
        <v>112</v>
      </c>
      <c r="B149" s="27"/>
      <c r="C149" s="27"/>
      <c r="D149" s="27"/>
      <c r="E149" s="27"/>
      <c r="F149" s="4">
        <v>3322.8</v>
      </c>
      <c r="G149" s="4">
        <v>0</v>
      </c>
      <c r="H149" s="15">
        <f t="shared" si="3"/>
        <v>0</v>
      </c>
    </row>
    <row r="150" spans="1:8" ht="23.25" customHeight="1">
      <c r="A150" s="31" t="s">
        <v>111</v>
      </c>
      <c r="B150" s="31"/>
      <c r="C150" s="31"/>
      <c r="D150" s="5" t="s">
        <v>71</v>
      </c>
      <c r="E150" s="6" t="s">
        <v>55</v>
      </c>
      <c r="F150" s="7">
        <v>1007.6</v>
      </c>
      <c r="G150" s="7">
        <v>0</v>
      </c>
      <c r="H150" s="15">
        <f t="shared" si="3"/>
        <v>0</v>
      </c>
    </row>
    <row r="151" spans="1:8" ht="23.25" customHeight="1">
      <c r="A151" s="31" t="s">
        <v>110</v>
      </c>
      <c r="B151" s="31"/>
      <c r="C151" s="31"/>
      <c r="D151" s="5" t="s">
        <v>71</v>
      </c>
      <c r="E151" s="6" t="s">
        <v>55</v>
      </c>
      <c r="F151" s="7">
        <v>2315.1999999999998</v>
      </c>
      <c r="G151" s="7">
        <v>0</v>
      </c>
      <c r="H151" s="15">
        <f t="shared" si="3"/>
        <v>0</v>
      </c>
    </row>
    <row r="152" spans="1:8" ht="26.25" customHeight="1">
      <c r="A152" s="27" t="s">
        <v>12</v>
      </c>
      <c r="B152" s="27"/>
      <c r="C152" s="27"/>
      <c r="D152" s="27"/>
      <c r="E152" s="27"/>
      <c r="F152" s="4">
        <v>419</v>
      </c>
      <c r="G152" s="4">
        <v>0</v>
      </c>
      <c r="H152" s="15">
        <f t="shared" si="3"/>
        <v>0</v>
      </c>
    </row>
    <row r="153" spans="1:8" ht="23.25" customHeight="1">
      <c r="A153" s="27" t="s">
        <v>109</v>
      </c>
      <c r="B153" s="27"/>
      <c r="C153" s="27"/>
      <c r="D153" s="27"/>
      <c r="E153" s="27"/>
      <c r="F153" s="4">
        <v>6</v>
      </c>
      <c r="G153" s="4">
        <v>0</v>
      </c>
      <c r="H153" s="15">
        <f t="shared" si="3"/>
        <v>0</v>
      </c>
    </row>
    <row r="154" spans="1:8" ht="14.25" customHeight="1">
      <c r="A154" s="31" t="s">
        <v>108</v>
      </c>
      <c r="B154" s="31"/>
      <c r="C154" s="31"/>
      <c r="D154" s="5" t="s">
        <v>84</v>
      </c>
      <c r="E154" s="6" t="s">
        <v>13</v>
      </c>
      <c r="F154" s="7">
        <v>6</v>
      </c>
      <c r="G154" s="7">
        <v>0</v>
      </c>
      <c r="H154" s="15">
        <f t="shared" si="3"/>
        <v>0</v>
      </c>
    </row>
    <row r="155" spans="1:8" ht="23.25" customHeight="1">
      <c r="A155" s="27" t="s">
        <v>11</v>
      </c>
      <c r="B155" s="27"/>
      <c r="C155" s="27"/>
      <c r="D155" s="27"/>
      <c r="E155" s="27"/>
      <c r="F155" s="4">
        <v>84</v>
      </c>
      <c r="G155" s="4">
        <v>0</v>
      </c>
      <c r="H155" s="15">
        <f t="shared" si="3"/>
        <v>0</v>
      </c>
    </row>
    <row r="156" spans="1:8" ht="14.25" customHeight="1">
      <c r="A156" s="31" t="s">
        <v>107</v>
      </c>
      <c r="B156" s="31"/>
      <c r="C156" s="31"/>
      <c r="D156" s="5" t="s">
        <v>84</v>
      </c>
      <c r="E156" s="6" t="s">
        <v>13</v>
      </c>
      <c r="F156" s="7">
        <v>84</v>
      </c>
      <c r="G156" s="7">
        <v>0</v>
      </c>
      <c r="H156" s="15">
        <f t="shared" si="3"/>
        <v>0</v>
      </c>
    </row>
    <row r="157" spans="1:8" ht="27.75" customHeight="1">
      <c r="A157" s="27" t="s">
        <v>106</v>
      </c>
      <c r="B157" s="27"/>
      <c r="C157" s="27"/>
      <c r="D157" s="27"/>
      <c r="E157" s="27"/>
      <c r="F157" s="4">
        <v>329</v>
      </c>
      <c r="G157" s="4">
        <v>0</v>
      </c>
      <c r="H157" s="15">
        <f t="shared" si="3"/>
        <v>0</v>
      </c>
    </row>
    <row r="158" spans="1:8" ht="15.75" customHeight="1">
      <c r="A158" s="31" t="s">
        <v>105</v>
      </c>
      <c r="B158" s="31"/>
      <c r="C158" s="31"/>
      <c r="D158" s="5" t="s">
        <v>84</v>
      </c>
      <c r="E158" s="6" t="s">
        <v>13</v>
      </c>
      <c r="F158" s="7">
        <v>329</v>
      </c>
      <c r="G158" s="7">
        <v>0</v>
      </c>
      <c r="H158" s="15">
        <f t="shared" si="3"/>
        <v>0</v>
      </c>
    </row>
    <row r="159" spans="1:8" ht="14.25" customHeight="1">
      <c r="A159" s="27" t="s">
        <v>4</v>
      </c>
      <c r="B159" s="27"/>
      <c r="C159" s="27"/>
      <c r="D159" s="27"/>
      <c r="E159" s="27"/>
      <c r="F159" s="4">
        <v>17725.099999999999</v>
      </c>
      <c r="G159" s="4">
        <v>11855.5</v>
      </c>
      <c r="H159" s="15">
        <f t="shared" si="3"/>
        <v>66.885377233414772</v>
      </c>
    </row>
    <row r="160" spans="1:8" ht="48.75" customHeight="1">
      <c r="A160" s="31" t="s">
        <v>104</v>
      </c>
      <c r="B160" s="31"/>
      <c r="C160" s="31"/>
      <c r="D160" s="5" t="s">
        <v>18</v>
      </c>
      <c r="E160" s="6" t="s">
        <v>6</v>
      </c>
      <c r="F160" s="7">
        <v>12670.2</v>
      </c>
      <c r="G160" s="7">
        <v>6965.8</v>
      </c>
      <c r="H160" s="15">
        <f t="shared" si="3"/>
        <v>54.977821975975118</v>
      </c>
    </row>
    <row r="161" spans="1:8" ht="35.25" customHeight="1">
      <c r="A161" s="31" t="s">
        <v>68</v>
      </c>
      <c r="B161" s="31"/>
      <c r="C161" s="31"/>
      <c r="D161" s="5" t="s">
        <v>67</v>
      </c>
      <c r="E161" s="6" t="s">
        <v>66</v>
      </c>
      <c r="F161" s="7">
        <v>5054.8999999999996</v>
      </c>
      <c r="G161" s="7">
        <v>4889.7</v>
      </c>
      <c r="H161" s="15">
        <f t="shared" si="3"/>
        <v>96.731883914617498</v>
      </c>
    </row>
    <row r="162" spans="1:8" ht="23.25" customHeight="1">
      <c r="A162" s="30" t="s">
        <v>152</v>
      </c>
      <c r="B162" s="30"/>
      <c r="C162" s="30"/>
      <c r="D162" s="30"/>
      <c r="E162" s="30"/>
      <c r="F162" s="3">
        <v>3440.8</v>
      </c>
      <c r="G162" s="3">
        <v>0</v>
      </c>
      <c r="H162" s="14">
        <f t="shared" si="3"/>
        <v>0</v>
      </c>
    </row>
    <row r="163" spans="1:8" ht="26.25" customHeight="1">
      <c r="A163" s="27" t="s">
        <v>9</v>
      </c>
      <c r="B163" s="27"/>
      <c r="C163" s="27"/>
      <c r="D163" s="27"/>
      <c r="E163" s="27"/>
      <c r="F163" s="4">
        <v>3440.8</v>
      </c>
      <c r="G163" s="4">
        <v>0</v>
      </c>
      <c r="H163" s="15">
        <f t="shared" si="3"/>
        <v>0</v>
      </c>
    </row>
    <row r="164" spans="1:8" ht="17.25" customHeight="1">
      <c r="A164" s="27" t="s">
        <v>92</v>
      </c>
      <c r="B164" s="27"/>
      <c r="C164" s="27"/>
      <c r="D164" s="27"/>
      <c r="E164" s="27"/>
      <c r="F164" s="4">
        <v>3440.8</v>
      </c>
      <c r="G164" s="4">
        <v>0</v>
      </c>
      <c r="H164" s="15">
        <f t="shared" si="3"/>
        <v>0</v>
      </c>
    </row>
    <row r="165" spans="1:8" ht="15.75" customHeight="1">
      <c r="A165" s="31" t="s">
        <v>103</v>
      </c>
      <c r="B165" s="31"/>
      <c r="C165" s="31"/>
      <c r="D165" s="5" t="s">
        <v>6</v>
      </c>
      <c r="E165" s="6" t="s">
        <v>31</v>
      </c>
      <c r="F165" s="7">
        <v>2240.5</v>
      </c>
      <c r="G165" s="7">
        <v>0</v>
      </c>
      <c r="H165" s="15">
        <f t="shared" si="3"/>
        <v>0</v>
      </c>
    </row>
    <row r="166" spans="1:8" ht="17.25" customHeight="1">
      <c r="A166" s="31" t="s">
        <v>103</v>
      </c>
      <c r="B166" s="31"/>
      <c r="C166" s="31"/>
      <c r="D166" s="5" t="s">
        <v>6</v>
      </c>
      <c r="E166" s="6" t="s">
        <v>5</v>
      </c>
      <c r="F166" s="7">
        <v>1049.3</v>
      </c>
      <c r="G166" s="7">
        <v>0</v>
      </c>
      <c r="H166" s="15">
        <f t="shared" si="3"/>
        <v>0</v>
      </c>
    </row>
    <row r="167" spans="1:8" ht="15.75" customHeight="1">
      <c r="A167" s="31" t="s">
        <v>103</v>
      </c>
      <c r="B167" s="31"/>
      <c r="C167" s="31"/>
      <c r="D167" s="5" t="s">
        <v>2</v>
      </c>
      <c r="E167" s="6" t="s">
        <v>1</v>
      </c>
      <c r="F167" s="7">
        <v>151</v>
      </c>
      <c r="G167" s="7">
        <v>0</v>
      </c>
      <c r="H167" s="15">
        <f t="shared" si="3"/>
        <v>0</v>
      </c>
    </row>
    <row r="168" spans="1:8" ht="23.25" customHeight="1">
      <c r="A168" s="30" t="s">
        <v>157</v>
      </c>
      <c r="B168" s="30"/>
      <c r="C168" s="30"/>
      <c r="D168" s="30"/>
      <c r="E168" s="30"/>
      <c r="F168" s="3">
        <v>17</v>
      </c>
      <c r="G168" s="3">
        <v>0</v>
      </c>
      <c r="H168" s="14">
        <f t="shared" si="3"/>
        <v>0</v>
      </c>
    </row>
    <row r="169" spans="1:8" ht="15.75" customHeight="1">
      <c r="A169" s="27" t="s">
        <v>4</v>
      </c>
      <c r="B169" s="27"/>
      <c r="C169" s="27"/>
      <c r="D169" s="27"/>
      <c r="E169" s="27"/>
      <c r="F169" s="4">
        <v>17</v>
      </c>
      <c r="G169" s="4">
        <v>0</v>
      </c>
      <c r="H169" s="15">
        <f t="shared" si="3"/>
        <v>0</v>
      </c>
    </row>
    <row r="170" spans="1:8" ht="24.75" customHeight="1">
      <c r="A170" s="31" t="s">
        <v>102</v>
      </c>
      <c r="B170" s="31"/>
      <c r="C170" s="31"/>
      <c r="D170" s="5" t="s">
        <v>6</v>
      </c>
      <c r="E170" s="6" t="s">
        <v>5</v>
      </c>
      <c r="F170" s="7">
        <v>17</v>
      </c>
      <c r="G170" s="7">
        <v>0</v>
      </c>
      <c r="H170" s="15">
        <f t="shared" si="3"/>
        <v>0</v>
      </c>
    </row>
    <row r="171" spans="1:8" ht="23.25" customHeight="1">
      <c r="A171" s="30" t="s">
        <v>164</v>
      </c>
      <c r="B171" s="30"/>
      <c r="C171" s="30"/>
      <c r="D171" s="30"/>
      <c r="E171" s="30"/>
      <c r="F171" s="3">
        <v>200</v>
      </c>
      <c r="G171" s="3">
        <v>0</v>
      </c>
      <c r="H171" s="14">
        <f t="shared" si="3"/>
        <v>0</v>
      </c>
    </row>
    <row r="172" spans="1:8" ht="12.75" customHeight="1">
      <c r="A172" s="27" t="s">
        <v>4</v>
      </c>
      <c r="B172" s="27"/>
      <c r="C172" s="27"/>
      <c r="D172" s="27"/>
      <c r="E172" s="27"/>
      <c r="F172" s="4">
        <v>200</v>
      </c>
      <c r="G172" s="4">
        <v>0</v>
      </c>
      <c r="H172" s="15">
        <f t="shared" si="3"/>
        <v>0</v>
      </c>
    </row>
    <row r="173" spans="1:8" ht="35.25" customHeight="1">
      <c r="A173" s="31" t="s">
        <v>101</v>
      </c>
      <c r="B173" s="31"/>
      <c r="C173" s="31"/>
      <c r="D173" s="5" t="s">
        <v>2</v>
      </c>
      <c r="E173" s="6" t="s">
        <v>1</v>
      </c>
      <c r="F173" s="7">
        <v>200</v>
      </c>
      <c r="G173" s="7">
        <v>0</v>
      </c>
      <c r="H173" s="15">
        <f t="shared" si="3"/>
        <v>0</v>
      </c>
    </row>
    <row r="174" spans="1:8" ht="14.25" customHeight="1">
      <c r="A174" s="25" t="s">
        <v>154</v>
      </c>
      <c r="B174" s="25"/>
      <c r="C174" s="25"/>
      <c r="D174" s="25"/>
      <c r="E174" s="25"/>
      <c r="F174" s="20">
        <v>1311204.8999999999</v>
      </c>
      <c r="G174" s="20">
        <v>438676</v>
      </c>
      <c r="H174" s="21">
        <f t="shared" si="3"/>
        <v>33.455945748829954</v>
      </c>
    </row>
    <row r="175" spans="1:8" ht="15.75" customHeight="1">
      <c r="A175" s="26" t="s">
        <v>147</v>
      </c>
      <c r="B175" s="26"/>
      <c r="C175" s="26"/>
      <c r="D175" s="26"/>
      <c r="E175" s="26"/>
      <c r="F175" s="3">
        <v>1697.9</v>
      </c>
      <c r="G175" s="3">
        <v>88.5</v>
      </c>
      <c r="H175" s="14">
        <f t="shared" si="3"/>
        <v>5.2123211025384295</v>
      </c>
    </row>
    <row r="176" spans="1:8" ht="33.75" customHeight="1">
      <c r="A176" s="27" t="s">
        <v>100</v>
      </c>
      <c r="B176" s="27"/>
      <c r="C176" s="27"/>
      <c r="D176" s="27"/>
      <c r="E176" s="27"/>
      <c r="F176" s="4">
        <v>1697.9</v>
      </c>
      <c r="G176" s="4">
        <v>88.5</v>
      </c>
      <c r="H176" s="15">
        <f t="shared" si="3"/>
        <v>5.2123211025384295</v>
      </c>
    </row>
    <row r="177" spans="1:8" ht="15.75" customHeight="1">
      <c r="A177" s="31" t="s">
        <v>99</v>
      </c>
      <c r="B177" s="31"/>
      <c r="C177" s="31"/>
      <c r="D177" s="5" t="s">
        <v>6</v>
      </c>
      <c r="E177" s="6" t="s">
        <v>5</v>
      </c>
      <c r="F177" s="7">
        <v>1697.9</v>
      </c>
      <c r="G177" s="7">
        <v>88.5</v>
      </c>
      <c r="H177" s="15">
        <f t="shared" si="3"/>
        <v>5.2123211025384295</v>
      </c>
    </row>
    <row r="178" spans="1:8" ht="23.25" customHeight="1">
      <c r="A178" s="30" t="s">
        <v>151</v>
      </c>
      <c r="B178" s="30"/>
      <c r="C178" s="30"/>
      <c r="D178" s="30"/>
      <c r="E178" s="30"/>
      <c r="F178" s="3">
        <v>89612.3</v>
      </c>
      <c r="G178" s="3">
        <v>11060</v>
      </c>
      <c r="H178" s="14">
        <f t="shared" si="3"/>
        <v>12.342055722261341</v>
      </c>
    </row>
    <row r="179" spans="1:8" ht="26.25" customHeight="1">
      <c r="A179" s="27" t="s">
        <v>39</v>
      </c>
      <c r="B179" s="27"/>
      <c r="C179" s="27"/>
      <c r="D179" s="27"/>
      <c r="E179" s="27"/>
      <c r="F179" s="4">
        <v>21374.7</v>
      </c>
      <c r="G179" s="4">
        <v>10686.1</v>
      </c>
      <c r="H179" s="15">
        <f t="shared" si="3"/>
        <v>49.994151964705935</v>
      </c>
    </row>
    <row r="180" spans="1:8" ht="23.25" customHeight="1">
      <c r="A180" s="27" t="s">
        <v>38</v>
      </c>
      <c r="B180" s="27"/>
      <c r="C180" s="27"/>
      <c r="D180" s="27"/>
      <c r="E180" s="27"/>
      <c r="F180" s="4">
        <v>21374.7</v>
      </c>
      <c r="G180" s="4">
        <v>10686.1</v>
      </c>
      <c r="H180" s="15">
        <f t="shared" si="3"/>
        <v>49.994151964705935</v>
      </c>
    </row>
    <row r="181" spans="1:8" ht="26.25" customHeight="1">
      <c r="A181" s="31" t="s">
        <v>65</v>
      </c>
      <c r="B181" s="31"/>
      <c r="C181" s="31"/>
      <c r="D181" s="5" t="s">
        <v>14</v>
      </c>
      <c r="E181" s="6" t="s">
        <v>13</v>
      </c>
      <c r="F181" s="7">
        <v>20336.8</v>
      </c>
      <c r="G181" s="7">
        <v>9649.4</v>
      </c>
      <c r="H181" s="15">
        <f t="shared" si="3"/>
        <v>47.447976082766218</v>
      </c>
    </row>
    <row r="182" spans="1:8" ht="17.25" customHeight="1">
      <c r="A182" s="31" t="s">
        <v>61</v>
      </c>
      <c r="B182" s="31"/>
      <c r="C182" s="31"/>
      <c r="D182" s="5" t="s">
        <v>84</v>
      </c>
      <c r="E182" s="6" t="s">
        <v>13</v>
      </c>
      <c r="F182" s="7">
        <v>1037.9000000000001</v>
      </c>
      <c r="G182" s="7">
        <v>1036.7</v>
      </c>
      <c r="H182" s="15">
        <f t="shared" si="3"/>
        <v>99.884381925040941</v>
      </c>
    </row>
    <row r="183" spans="1:8" ht="35.25" customHeight="1">
      <c r="A183" s="27" t="s">
        <v>58</v>
      </c>
      <c r="B183" s="27"/>
      <c r="C183" s="27"/>
      <c r="D183" s="27"/>
      <c r="E183" s="27"/>
      <c r="F183" s="4">
        <v>52493.3</v>
      </c>
      <c r="G183" s="4">
        <v>277.2</v>
      </c>
      <c r="H183" s="15">
        <f t="shared" si="3"/>
        <v>0.52806739145757642</v>
      </c>
    </row>
    <row r="184" spans="1:8" ht="23.25" customHeight="1">
      <c r="A184" s="27" t="s">
        <v>98</v>
      </c>
      <c r="B184" s="27"/>
      <c r="C184" s="27"/>
      <c r="D184" s="27"/>
      <c r="E184" s="27"/>
      <c r="F184" s="4">
        <v>418.8</v>
      </c>
      <c r="G184" s="4">
        <v>0</v>
      </c>
      <c r="H184" s="15">
        <f t="shared" si="3"/>
        <v>0</v>
      </c>
    </row>
    <row r="185" spans="1:8" ht="27.75" customHeight="1">
      <c r="A185" s="31" t="s">
        <v>97</v>
      </c>
      <c r="B185" s="31"/>
      <c r="C185" s="31"/>
      <c r="D185" s="5" t="s">
        <v>6</v>
      </c>
      <c r="E185" s="6" t="s">
        <v>5</v>
      </c>
      <c r="F185" s="7">
        <v>418.8</v>
      </c>
      <c r="G185" s="7">
        <v>0</v>
      </c>
      <c r="H185" s="15">
        <f t="shared" si="3"/>
        <v>0</v>
      </c>
    </row>
    <row r="186" spans="1:8" ht="24.75" customHeight="1">
      <c r="A186" s="27" t="s">
        <v>57</v>
      </c>
      <c r="B186" s="27"/>
      <c r="C186" s="27"/>
      <c r="D186" s="27"/>
      <c r="E186" s="27"/>
      <c r="F186" s="4">
        <v>52074.5</v>
      </c>
      <c r="G186" s="4">
        <v>277.2</v>
      </c>
      <c r="H186" s="15">
        <f t="shared" si="3"/>
        <v>0.53231428050197305</v>
      </c>
    </row>
    <row r="187" spans="1:8" ht="48.75" customHeight="1">
      <c r="A187" s="31" t="s">
        <v>56</v>
      </c>
      <c r="B187" s="31"/>
      <c r="C187" s="31"/>
      <c r="D187" s="5" t="s">
        <v>6</v>
      </c>
      <c r="E187" s="6" t="s">
        <v>5</v>
      </c>
      <c r="F187" s="7">
        <v>634.70000000000005</v>
      </c>
      <c r="G187" s="7">
        <v>10.5</v>
      </c>
      <c r="H187" s="15">
        <f t="shared" si="3"/>
        <v>1.6543248778950685</v>
      </c>
    </row>
    <row r="188" spans="1:8" ht="45.75" customHeight="1">
      <c r="A188" s="31" t="s">
        <v>56</v>
      </c>
      <c r="B188" s="31"/>
      <c r="C188" s="31"/>
      <c r="D188" s="5" t="s">
        <v>6</v>
      </c>
      <c r="E188" s="6" t="s">
        <v>26</v>
      </c>
      <c r="F188" s="7">
        <v>33</v>
      </c>
      <c r="G188" s="7">
        <v>31.5</v>
      </c>
      <c r="H188" s="15">
        <f t="shared" si="3"/>
        <v>95.454545454545453</v>
      </c>
    </row>
    <row r="189" spans="1:8" ht="47.25" customHeight="1">
      <c r="A189" s="31" t="s">
        <v>56</v>
      </c>
      <c r="B189" s="31"/>
      <c r="C189" s="31"/>
      <c r="D189" s="5" t="s">
        <v>6</v>
      </c>
      <c r="E189" s="6" t="s">
        <v>25</v>
      </c>
      <c r="F189" s="7">
        <v>192.3</v>
      </c>
      <c r="G189" s="7">
        <v>192.2</v>
      </c>
      <c r="H189" s="15">
        <f t="shared" si="3"/>
        <v>99.947997919916787</v>
      </c>
    </row>
    <row r="190" spans="1:8" ht="59.25" customHeight="1">
      <c r="A190" s="31" t="s">
        <v>96</v>
      </c>
      <c r="B190" s="31"/>
      <c r="C190" s="31"/>
      <c r="D190" s="5" t="s">
        <v>71</v>
      </c>
      <c r="E190" s="6" t="s">
        <v>55</v>
      </c>
      <c r="F190" s="7">
        <v>824.5</v>
      </c>
      <c r="G190" s="7">
        <v>38</v>
      </c>
      <c r="H190" s="15">
        <f t="shared" si="3"/>
        <v>4.6088538508186785</v>
      </c>
    </row>
    <row r="191" spans="1:8" ht="56.25" customHeight="1">
      <c r="A191" s="31" t="s">
        <v>96</v>
      </c>
      <c r="B191" s="31"/>
      <c r="C191" s="31"/>
      <c r="D191" s="5" t="s">
        <v>71</v>
      </c>
      <c r="E191" s="6" t="s">
        <v>29</v>
      </c>
      <c r="F191" s="7">
        <v>33217</v>
      </c>
      <c r="G191" s="7">
        <v>0</v>
      </c>
      <c r="H191" s="15">
        <f t="shared" si="3"/>
        <v>0</v>
      </c>
    </row>
    <row r="192" spans="1:8" ht="57.75" customHeight="1">
      <c r="A192" s="31" t="s">
        <v>95</v>
      </c>
      <c r="B192" s="31"/>
      <c r="C192" s="31"/>
      <c r="D192" s="5" t="s">
        <v>71</v>
      </c>
      <c r="E192" s="6" t="s">
        <v>55</v>
      </c>
      <c r="F192" s="7">
        <v>780</v>
      </c>
      <c r="G192" s="7">
        <v>0</v>
      </c>
      <c r="H192" s="15">
        <f t="shared" si="3"/>
        <v>0</v>
      </c>
    </row>
    <row r="193" spans="1:8" ht="57.75" customHeight="1">
      <c r="A193" s="31" t="s">
        <v>94</v>
      </c>
      <c r="B193" s="31"/>
      <c r="C193" s="31"/>
      <c r="D193" s="5" t="s">
        <v>71</v>
      </c>
      <c r="E193" s="6" t="s">
        <v>55</v>
      </c>
      <c r="F193" s="7">
        <v>780</v>
      </c>
      <c r="G193" s="7">
        <v>0</v>
      </c>
      <c r="H193" s="15">
        <f t="shared" si="3"/>
        <v>0</v>
      </c>
    </row>
    <row r="194" spans="1:8" ht="59.25" customHeight="1">
      <c r="A194" s="31" t="s">
        <v>93</v>
      </c>
      <c r="B194" s="31"/>
      <c r="C194" s="31"/>
      <c r="D194" s="5" t="s">
        <v>71</v>
      </c>
      <c r="E194" s="6" t="s">
        <v>55</v>
      </c>
      <c r="F194" s="7">
        <v>780</v>
      </c>
      <c r="G194" s="7">
        <v>5</v>
      </c>
      <c r="H194" s="15">
        <f t="shared" si="3"/>
        <v>0.64102564102564097</v>
      </c>
    </row>
    <row r="195" spans="1:8" ht="60.75" customHeight="1">
      <c r="A195" s="31" t="s">
        <v>93</v>
      </c>
      <c r="B195" s="31"/>
      <c r="C195" s="31"/>
      <c r="D195" s="5" t="s">
        <v>71</v>
      </c>
      <c r="E195" s="6" t="s">
        <v>29</v>
      </c>
      <c r="F195" s="7">
        <v>14833</v>
      </c>
      <c r="G195" s="7">
        <v>0</v>
      </c>
      <c r="H195" s="15">
        <f t="shared" si="3"/>
        <v>0</v>
      </c>
    </row>
    <row r="196" spans="1:8" ht="23.25" customHeight="1">
      <c r="A196" s="27" t="s">
        <v>9</v>
      </c>
      <c r="B196" s="27"/>
      <c r="C196" s="27"/>
      <c r="D196" s="27"/>
      <c r="E196" s="27"/>
      <c r="F196" s="4">
        <v>15744.3</v>
      </c>
      <c r="G196" s="4">
        <v>96.7</v>
      </c>
      <c r="H196" s="15">
        <f t="shared" si="3"/>
        <v>0.61419053244666333</v>
      </c>
    </row>
    <row r="197" spans="1:8" ht="14.25" customHeight="1">
      <c r="A197" s="27" t="s">
        <v>92</v>
      </c>
      <c r="B197" s="27"/>
      <c r="C197" s="27"/>
      <c r="D197" s="27"/>
      <c r="E197" s="27"/>
      <c r="F197" s="4">
        <v>15744.3</v>
      </c>
      <c r="G197" s="4">
        <v>96.7</v>
      </c>
      <c r="H197" s="15">
        <f t="shared" ref="H197:H259" si="4">G197/F197*100</f>
        <v>0.61419053244666333</v>
      </c>
    </row>
    <row r="198" spans="1:8" ht="14.25" customHeight="1">
      <c r="A198" s="31" t="s">
        <v>91</v>
      </c>
      <c r="B198" s="31"/>
      <c r="C198" s="31"/>
      <c r="D198" s="5" t="s">
        <v>6</v>
      </c>
      <c r="E198" s="6" t="s">
        <v>5</v>
      </c>
      <c r="F198" s="7">
        <v>337.1</v>
      </c>
      <c r="G198" s="7">
        <v>96.7</v>
      </c>
      <c r="H198" s="15">
        <f t="shared" si="4"/>
        <v>28.685849896173245</v>
      </c>
    </row>
    <row r="199" spans="1:8" ht="12.75" customHeight="1">
      <c r="A199" s="31" t="s">
        <v>91</v>
      </c>
      <c r="B199" s="31"/>
      <c r="C199" s="31"/>
      <c r="D199" s="5" t="s">
        <v>6</v>
      </c>
      <c r="E199" s="6" t="s">
        <v>29</v>
      </c>
      <c r="F199" s="7">
        <v>15407.2</v>
      </c>
      <c r="G199" s="7">
        <v>0</v>
      </c>
      <c r="H199" s="15">
        <f t="shared" si="4"/>
        <v>0</v>
      </c>
    </row>
    <row r="200" spans="1:8" ht="23.25" customHeight="1">
      <c r="A200" s="30" t="s">
        <v>152</v>
      </c>
      <c r="B200" s="30"/>
      <c r="C200" s="30"/>
      <c r="D200" s="30"/>
      <c r="E200" s="30"/>
      <c r="F200" s="3">
        <v>259016.1</v>
      </c>
      <c r="G200" s="3">
        <v>102519.1</v>
      </c>
      <c r="H200" s="14">
        <f t="shared" si="4"/>
        <v>39.580203701623184</v>
      </c>
    </row>
    <row r="201" spans="1:8" ht="23.25" customHeight="1">
      <c r="A201" s="27" t="s">
        <v>39</v>
      </c>
      <c r="B201" s="27"/>
      <c r="C201" s="27"/>
      <c r="D201" s="27"/>
      <c r="E201" s="27"/>
      <c r="F201" s="4">
        <v>73142.2</v>
      </c>
      <c r="G201" s="4">
        <v>28544.2</v>
      </c>
      <c r="H201" s="15">
        <f t="shared" si="4"/>
        <v>39.025624058341151</v>
      </c>
    </row>
    <row r="202" spans="1:8" ht="23.25" customHeight="1">
      <c r="A202" s="27" t="s">
        <v>38</v>
      </c>
      <c r="B202" s="27"/>
      <c r="C202" s="27"/>
      <c r="D202" s="27"/>
      <c r="E202" s="27"/>
      <c r="F202" s="4">
        <v>20000</v>
      </c>
      <c r="G202" s="4">
        <v>0</v>
      </c>
      <c r="H202" s="15">
        <f t="shared" si="4"/>
        <v>0</v>
      </c>
    </row>
    <row r="203" spans="1:8" ht="21.75" customHeight="1">
      <c r="A203" s="31" t="s">
        <v>90</v>
      </c>
      <c r="B203" s="31"/>
      <c r="C203" s="31"/>
      <c r="D203" s="5" t="s">
        <v>71</v>
      </c>
      <c r="E203" s="6" t="s">
        <v>55</v>
      </c>
      <c r="F203" s="7">
        <v>2000</v>
      </c>
      <c r="G203" s="7">
        <v>0</v>
      </c>
      <c r="H203" s="15">
        <f t="shared" si="4"/>
        <v>0</v>
      </c>
    </row>
    <row r="204" spans="1:8" ht="26.25" customHeight="1">
      <c r="A204" s="31" t="s">
        <v>90</v>
      </c>
      <c r="B204" s="31"/>
      <c r="C204" s="31"/>
      <c r="D204" s="5" t="s">
        <v>71</v>
      </c>
      <c r="E204" s="6" t="s">
        <v>29</v>
      </c>
      <c r="F204" s="7">
        <v>18000</v>
      </c>
      <c r="G204" s="7">
        <v>0</v>
      </c>
      <c r="H204" s="15">
        <f t="shared" si="4"/>
        <v>0</v>
      </c>
    </row>
    <row r="205" spans="1:8" ht="23.25" customHeight="1">
      <c r="A205" s="27" t="s">
        <v>81</v>
      </c>
      <c r="B205" s="27"/>
      <c r="C205" s="27"/>
      <c r="D205" s="27"/>
      <c r="E205" s="27"/>
      <c r="F205" s="4">
        <v>53142.2</v>
      </c>
      <c r="G205" s="4">
        <v>28544.2</v>
      </c>
      <c r="H205" s="15">
        <f t="shared" si="4"/>
        <v>53.712868492459855</v>
      </c>
    </row>
    <row r="206" spans="1:8" ht="38.25" customHeight="1">
      <c r="A206" s="31" t="s">
        <v>89</v>
      </c>
      <c r="B206" s="31"/>
      <c r="C206" s="31"/>
      <c r="D206" s="5" t="s">
        <v>71</v>
      </c>
      <c r="E206" s="6" t="s">
        <v>55</v>
      </c>
      <c r="F206" s="7">
        <v>554.6</v>
      </c>
      <c r="G206" s="7">
        <v>0</v>
      </c>
      <c r="H206" s="15">
        <f t="shared" si="4"/>
        <v>0</v>
      </c>
    </row>
    <row r="207" spans="1:8" ht="39.75" customHeight="1">
      <c r="A207" s="31" t="s">
        <v>89</v>
      </c>
      <c r="B207" s="31"/>
      <c r="C207" s="31"/>
      <c r="D207" s="5" t="s">
        <v>71</v>
      </c>
      <c r="E207" s="6" t="s">
        <v>29</v>
      </c>
      <c r="F207" s="7">
        <v>781.9</v>
      </c>
      <c r="G207" s="7">
        <v>0</v>
      </c>
      <c r="H207" s="15">
        <f t="shared" si="4"/>
        <v>0</v>
      </c>
    </row>
    <row r="208" spans="1:8" ht="27.75" customHeight="1">
      <c r="A208" s="31" t="s">
        <v>88</v>
      </c>
      <c r="B208" s="31"/>
      <c r="C208" s="31"/>
      <c r="D208" s="5" t="s">
        <v>71</v>
      </c>
      <c r="E208" s="6" t="s">
        <v>55</v>
      </c>
      <c r="F208" s="7">
        <v>544.5</v>
      </c>
      <c r="G208" s="7">
        <v>544.20000000000005</v>
      </c>
      <c r="H208" s="15">
        <f t="shared" si="4"/>
        <v>99.944903581267226</v>
      </c>
    </row>
    <row r="209" spans="1:8" ht="21.75" customHeight="1">
      <c r="A209" s="31" t="s">
        <v>88</v>
      </c>
      <c r="B209" s="31"/>
      <c r="C209" s="31"/>
      <c r="D209" s="5" t="s">
        <v>71</v>
      </c>
      <c r="E209" s="6" t="s">
        <v>29</v>
      </c>
      <c r="F209" s="7">
        <v>4200</v>
      </c>
      <c r="G209" s="7">
        <v>0</v>
      </c>
      <c r="H209" s="15">
        <f t="shared" si="4"/>
        <v>0</v>
      </c>
    </row>
    <row r="210" spans="1:8" ht="26.25" customHeight="1">
      <c r="A210" s="31" t="s">
        <v>87</v>
      </c>
      <c r="B210" s="31"/>
      <c r="C210" s="31"/>
      <c r="D210" s="5" t="s">
        <v>71</v>
      </c>
      <c r="E210" s="6" t="s">
        <v>55</v>
      </c>
      <c r="F210" s="7">
        <v>361.2</v>
      </c>
      <c r="G210" s="7">
        <v>0</v>
      </c>
      <c r="H210" s="15">
        <f t="shared" si="4"/>
        <v>0</v>
      </c>
    </row>
    <row r="211" spans="1:8" ht="26.25" customHeight="1">
      <c r="A211" s="31" t="s">
        <v>87</v>
      </c>
      <c r="B211" s="31"/>
      <c r="C211" s="31"/>
      <c r="D211" s="5" t="s">
        <v>71</v>
      </c>
      <c r="E211" s="6" t="s">
        <v>29</v>
      </c>
      <c r="F211" s="7">
        <v>1700</v>
      </c>
      <c r="G211" s="7">
        <v>0</v>
      </c>
      <c r="H211" s="15">
        <f t="shared" si="4"/>
        <v>0</v>
      </c>
    </row>
    <row r="212" spans="1:8" ht="45.75" customHeight="1">
      <c r="A212" s="31" t="s">
        <v>86</v>
      </c>
      <c r="B212" s="31"/>
      <c r="C212" s="31"/>
      <c r="D212" s="5" t="s">
        <v>18</v>
      </c>
      <c r="E212" s="6" t="s">
        <v>6</v>
      </c>
      <c r="F212" s="7">
        <v>45000</v>
      </c>
      <c r="G212" s="7">
        <v>28000</v>
      </c>
      <c r="H212" s="15">
        <f t="shared" si="4"/>
        <v>62.222222222222221</v>
      </c>
    </row>
    <row r="213" spans="1:8" ht="33.75" customHeight="1">
      <c r="A213" s="27" t="s">
        <v>58</v>
      </c>
      <c r="B213" s="27"/>
      <c r="C213" s="27"/>
      <c r="D213" s="27"/>
      <c r="E213" s="27"/>
      <c r="F213" s="4">
        <v>185873.9</v>
      </c>
      <c r="G213" s="4">
        <v>73974.899999999994</v>
      </c>
      <c r="H213" s="15">
        <f t="shared" si="4"/>
        <v>39.798433238878616</v>
      </c>
    </row>
    <row r="214" spans="1:8" ht="23.25" customHeight="1">
      <c r="A214" s="27" t="s">
        <v>57</v>
      </c>
      <c r="B214" s="27"/>
      <c r="C214" s="27"/>
      <c r="D214" s="27"/>
      <c r="E214" s="27"/>
      <c r="F214" s="4">
        <v>185873.9</v>
      </c>
      <c r="G214" s="4">
        <v>73974.899999999994</v>
      </c>
      <c r="H214" s="15">
        <f t="shared" si="4"/>
        <v>39.798433238878616</v>
      </c>
    </row>
    <row r="215" spans="1:8" ht="24.75" customHeight="1">
      <c r="A215" s="31" t="s">
        <v>77</v>
      </c>
      <c r="B215" s="31"/>
      <c r="C215" s="31"/>
      <c r="D215" s="5" t="s">
        <v>6</v>
      </c>
      <c r="E215" s="6" t="s">
        <v>29</v>
      </c>
      <c r="F215" s="7">
        <v>172000</v>
      </c>
      <c r="G215" s="7">
        <v>70107.899999999994</v>
      </c>
      <c r="H215" s="15">
        <f t="shared" si="4"/>
        <v>40.760406976744186</v>
      </c>
    </row>
    <row r="216" spans="1:8" ht="47.25" customHeight="1">
      <c r="A216" s="31" t="s">
        <v>56</v>
      </c>
      <c r="B216" s="31"/>
      <c r="C216" s="31"/>
      <c r="D216" s="5" t="s">
        <v>6</v>
      </c>
      <c r="E216" s="6" t="s">
        <v>5</v>
      </c>
      <c r="F216" s="7">
        <v>12873.9</v>
      </c>
      <c r="G216" s="7">
        <v>3867</v>
      </c>
      <c r="H216" s="15">
        <f t="shared" si="4"/>
        <v>30.037517768508376</v>
      </c>
    </row>
    <row r="217" spans="1:8" ht="45.75" customHeight="1">
      <c r="A217" s="31" t="s">
        <v>56</v>
      </c>
      <c r="B217" s="31"/>
      <c r="C217" s="31"/>
      <c r="D217" s="5" t="s">
        <v>6</v>
      </c>
      <c r="E217" s="6" t="s">
        <v>29</v>
      </c>
      <c r="F217" s="7">
        <v>1000</v>
      </c>
      <c r="G217" s="7">
        <v>0</v>
      </c>
      <c r="H217" s="15">
        <f t="shared" si="4"/>
        <v>0</v>
      </c>
    </row>
    <row r="218" spans="1:8" ht="23.25" customHeight="1">
      <c r="A218" s="30" t="s">
        <v>158</v>
      </c>
      <c r="B218" s="30"/>
      <c r="C218" s="30"/>
      <c r="D218" s="30"/>
      <c r="E218" s="30"/>
      <c r="F218" s="3">
        <v>745194.5</v>
      </c>
      <c r="G218" s="3">
        <v>279986.09999999998</v>
      </c>
      <c r="H218" s="14">
        <f t="shared" si="4"/>
        <v>37.572217723023989</v>
      </c>
    </row>
    <row r="219" spans="1:8" ht="21.75" customHeight="1">
      <c r="A219" s="27" t="s">
        <v>39</v>
      </c>
      <c r="B219" s="27"/>
      <c r="C219" s="27"/>
      <c r="D219" s="27"/>
      <c r="E219" s="27"/>
      <c r="F219" s="4">
        <v>310990.90000000002</v>
      </c>
      <c r="G219" s="4">
        <v>123484.7</v>
      </c>
      <c r="H219" s="15">
        <f t="shared" si="4"/>
        <v>39.706853158725863</v>
      </c>
    </row>
    <row r="220" spans="1:8" ht="23.25" customHeight="1">
      <c r="A220" s="27" t="s">
        <v>38</v>
      </c>
      <c r="B220" s="27"/>
      <c r="C220" s="27"/>
      <c r="D220" s="27"/>
      <c r="E220" s="27"/>
      <c r="F220" s="4">
        <v>187966</v>
      </c>
      <c r="G220" s="4">
        <v>68974</v>
      </c>
      <c r="H220" s="15">
        <f t="shared" si="4"/>
        <v>36.694934190225894</v>
      </c>
    </row>
    <row r="221" spans="1:8" ht="29.25" customHeight="1">
      <c r="A221" s="31" t="s">
        <v>65</v>
      </c>
      <c r="B221" s="31"/>
      <c r="C221" s="31"/>
      <c r="D221" s="5" t="s">
        <v>14</v>
      </c>
      <c r="E221" s="6" t="s">
        <v>13</v>
      </c>
      <c r="F221" s="7">
        <v>120220.6</v>
      </c>
      <c r="G221" s="7">
        <v>53702.5</v>
      </c>
      <c r="H221" s="15">
        <f t="shared" si="4"/>
        <v>44.669965047587517</v>
      </c>
    </row>
    <row r="222" spans="1:8" ht="23.25" customHeight="1">
      <c r="A222" s="31" t="s">
        <v>85</v>
      </c>
      <c r="B222" s="31"/>
      <c r="C222" s="31"/>
      <c r="D222" s="5" t="s">
        <v>18</v>
      </c>
      <c r="E222" s="6" t="s">
        <v>6</v>
      </c>
      <c r="F222" s="7">
        <v>53348</v>
      </c>
      <c r="G222" s="7">
        <v>15271.5</v>
      </c>
      <c r="H222" s="15">
        <f t="shared" si="4"/>
        <v>28.626190297668142</v>
      </c>
    </row>
    <row r="223" spans="1:8" ht="14.25" customHeight="1">
      <c r="A223" s="31" t="s">
        <v>61</v>
      </c>
      <c r="B223" s="31"/>
      <c r="C223" s="31"/>
      <c r="D223" s="5" t="s">
        <v>6</v>
      </c>
      <c r="E223" s="6" t="s">
        <v>31</v>
      </c>
      <c r="F223" s="7">
        <v>8048</v>
      </c>
      <c r="G223" s="7">
        <v>0</v>
      </c>
      <c r="H223" s="15">
        <f t="shared" si="4"/>
        <v>0</v>
      </c>
    </row>
    <row r="224" spans="1:8" ht="12.75" customHeight="1">
      <c r="A224" s="31" t="s">
        <v>61</v>
      </c>
      <c r="B224" s="31"/>
      <c r="C224" s="31"/>
      <c r="D224" s="5" t="s">
        <v>84</v>
      </c>
      <c r="E224" s="6" t="s">
        <v>83</v>
      </c>
      <c r="F224" s="7">
        <v>4249.3999999999996</v>
      </c>
      <c r="G224" s="7">
        <v>0</v>
      </c>
      <c r="H224" s="15">
        <f t="shared" si="4"/>
        <v>0</v>
      </c>
    </row>
    <row r="225" spans="1:8" ht="45.75" customHeight="1">
      <c r="A225" s="31" t="s">
        <v>82</v>
      </c>
      <c r="B225" s="31"/>
      <c r="C225" s="31"/>
      <c r="D225" s="5" t="s">
        <v>6</v>
      </c>
      <c r="E225" s="6" t="s">
        <v>5</v>
      </c>
      <c r="F225" s="7">
        <v>2000</v>
      </c>
      <c r="G225" s="7">
        <v>0</v>
      </c>
      <c r="H225" s="15">
        <f t="shared" si="4"/>
        <v>0</v>
      </c>
    </row>
    <row r="226" spans="1:8" ht="17.25" customHeight="1">
      <c r="A226" s="31" t="s">
        <v>64</v>
      </c>
      <c r="B226" s="31"/>
      <c r="C226" s="31"/>
      <c r="D226" s="5" t="s">
        <v>6</v>
      </c>
      <c r="E226" s="6" t="s">
        <v>5</v>
      </c>
      <c r="F226" s="7">
        <v>100</v>
      </c>
      <c r="G226" s="7">
        <v>0</v>
      </c>
      <c r="H226" s="15">
        <f t="shared" si="4"/>
        <v>0</v>
      </c>
    </row>
    <row r="227" spans="1:8" ht="23.25" customHeight="1">
      <c r="A227" s="27" t="s">
        <v>81</v>
      </c>
      <c r="B227" s="27"/>
      <c r="C227" s="27"/>
      <c r="D227" s="27"/>
      <c r="E227" s="27"/>
      <c r="F227" s="4">
        <v>123024.9</v>
      </c>
      <c r="G227" s="4">
        <v>54510.7</v>
      </c>
      <c r="H227" s="15">
        <f t="shared" si="4"/>
        <v>44.308672471995507</v>
      </c>
    </row>
    <row r="228" spans="1:8" ht="45.75" customHeight="1">
      <c r="A228" s="31" t="s">
        <v>80</v>
      </c>
      <c r="B228" s="31"/>
      <c r="C228" s="31"/>
      <c r="D228" s="5" t="s">
        <v>71</v>
      </c>
      <c r="E228" s="6" t="s">
        <v>55</v>
      </c>
      <c r="F228" s="7">
        <v>1000</v>
      </c>
      <c r="G228" s="7">
        <v>0</v>
      </c>
      <c r="H228" s="15">
        <f t="shared" si="4"/>
        <v>0</v>
      </c>
    </row>
    <row r="229" spans="1:8" ht="35.25" customHeight="1">
      <c r="A229" s="31" t="s">
        <v>79</v>
      </c>
      <c r="B229" s="31"/>
      <c r="C229" s="31"/>
      <c r="D229" s="5" t="s">
        <v>71</v>
      </c>
      <c r="E229" s="6" t="s">
        <v>55</v>
      </c>
      <c r="F229" s="7">
        <v>1000</v>
      </c>
      <c r="G229" s="7">
        <v>0</v>
      </c>
      <c r="H229" s="15">
        <f t="shared" si="4"/>
        <v>0</v>
      </c>
    </row>
    <row r="230" spans="1:8" ht="38.25" customHeight="1">
      <c r="A230" s="31" t="s">
        <v>79</v>
      </c>
      <c r="B230" s="31"/>
      <c r="C230" s="31"/>
      <c r="D230" s="5" t="s">
        <v>71</v>
      </c>
      <c r="E230" s="6" t="s">
        <v>29</v>
      </c>
      <c r="F230" s="7">
        <v>16000</v>
      </c>
      <c r="G230" s="7">
        <v>0</v>
      </c>
      <c r="H230" s="15">
        <f t="shared" si="4"/>
        <v>0</v>
      </c>
    </row>
    <row r="231" spans="1:8" ht="68.25" customHeight="1">
      <c r="A231" s="31" t="s">
        <v>78</v>
      </c>
      <c r="B231" s="31"/>
      <c r="C231" s="31"/>
      <c r="D231" s="5" t="s">
        <v>18</v>
      </c>
      <c r="E231" s="6" t="s">
        <v>6</v>
      </c>
      <c r="F231" s="7">
        <v>105024.9</v>
      </c>
      <c r="G231" s="7">
        <v>54510.7</v>
      </c>
      <c r="H231" s="15">
        <f t="shared" si="4"/>
        <v>51.902644039651548</v>
      </c>
    </row>
    <row r="232" spans="1:8" ht="33.75" customHeight="1">
      <c r="A232" s="27" t="s">
        <v>58</v>
      </c>
      <c r="B232" s="27"/>
      <c r="C232" s="27"/>
      <c r="D232" s="27"/>
      <c r="E232" s="27"/>
      <c r="F232" s="4">
        <v>324203.59999999998</v>
      </c>
      <c r="G232" s="4">
        <v>94999.7</v>
      </c>
      <c r="H232" s="15">
        <f t="shared" si="4"/>
        <v>29.30248152704042</v>
      </c>
    </row>
    <row r="233" spans="1:8" ht="24.75" customHeight="1">
      <c r="A233" s="27" t="s">
        <v>57</v>
      </c>
      <c r="B233" s="27"/>
      <c r="C233" s="27"/>
      <c r="D233" s="27"/>
      <c r="E233" s="27"/>
      <c r="F233" s="4">
        <v>324203.59999999998</v>
      </c>
      <c r="G233" s="4">
        <v>94999.7</v>
      </c>
      <c r="H233" s="15">
        <f t="shared" si="4"/>
        <v>29.30248152704042</v>
      </c>
    </row>
    <row r="234" spans="1:8" ht="21.75" customHeight="1">
      <c r="A234" s="31" t="s">
        <v>77</v>
      </c>
      <c r="B234" s="31"/>
      <c r="C234" s="31"/>
      <c r="D234" s="5" t="s">
        <v>76</v>
      </c>
      <c r="E234" s="6" t="s">
        <v>31</v>
      </c>
      <c r="F234" s="7">
        <v>299999.09999999998</v>
      </c>
      <c r="G234" s="7">
        <v>94999.7</v>
      </c>
      <c r="H234" s="15">
        <f t="shared" si="4"/>
        <v>31.66666166665167</v>
      </c>
    </row>
    <row r="235" spans="1:8" ht="26.25" customHeight="1">
      <c r="A235" s="31" t="s">
        <v>77</v>
      </c>
      <c r="B235" s="31"/>
      <c r="C235" s="31"/>
      <c r="D235" s="5" t="s">
        <v>6</v>
      </c>
      <c r="E235" s="6" t="s">
        <v>29</v>
      </c>
      <c r="F235" s="7">
        <v>22704.5</v>
      </c>
      <c r="G235" s="7">
        <v>0</v>
      </c>
      <c r="H235" s="15">
        <f t="shared" si="4"/>
        <v>0</v>
      </c>
    </row>
    <row r="236" spans="1:8" ht="47.25" customHeight="1">
      <c r="A236" s="31" t="s">
        <v>56</v>
      </c>
      <c r="B236" s="31"/>
      <c r="C236" s="31"/>
      <c r="D236" s="5" t="s">
        <v>76</v>
      </c>
      <c r="E236" s="6" t="s">
        <v>5</v>
      </c>
      <c r="F236" s="7">
        <v>1279</v>
      </c>
      <c r="G236" s="7">
        <v>0</v>
      </c>
      <c r="H236" s="15">
        <f t="shared" si="4"/>
        <v>0</v>
      </c>
    </row>
    <row r="237" spans="1:8" ht="48.75" customHeight="1">
      <c r="A237" s="31" t="s">
        <v>56</v>
      </c>
      <c r="B237" s="31"/>
      <c r="C237" s="31"/>
      <c r="D237" s="5" t="s">
        <v>6</v>
      </c>
      <c r="E237" s="6" t="s">
        <v>5</v>
      </c>
      <c r="F237" s="7">
        <v>221</v>
      </c>
      <c r="G237" s="7">
        <v>0</v>
      </c>
      <c r="H237" s="15">
        <f t="shared" si="4"/>
        <v>0</v>
      </c>
    </row>
    <row r="238" spans="1:8" ht="26.25" customHeight="1">
      <c r="A238" s="27" t="s">
        <v>75</v>
      </c>
      <c r="B238" s="27"/>
      <c r="C238" s="27"/>
      <c r="D238" s="27"/>
      <c r="E238" s="27"/>
      <c r="F238" s="4">
        <v>110000</v>
      </c>
      <c r="G238" s="4">
        <v>61501.7</v>
      </c>
      <c r="H238" s="15">
        <f t="shared" si="4"/>
        <v>55.910636363636357</v>
      </c>
    </row>
    <row r="239" spans="1:8" ht="24.75" customHeight="1">
      <c r="A239" s="27" t="s">
        <v>74</v>
      </c>
      <c r="B239" s="27"/>
      <c r="C239" s="27"/>
      <c r="D239" s="27"/>
      <c r="E239" s="27"/>
      <c r="F239" s="4">
        <v>110000</v>
      </c>
      <c r="G239" s="4">
        <v>61501.7</v>
      </c>
      <c r="H239" s="15">
        <f t="shared" si="4"/>
        <v>55.910636363636357</v>
      </c>
    </row>
    <row r="240" spans="1:8" ht="68.25" customHeight="1">
      <c r="A240" s="31" t="s">
        <v>73</v>
      </c>
      <c r="B240" s="31"/>
      <c r="C240" s="31"/>
      <c r="D240" s="5" t="s">
        <v>18</v>
      </c>
      <c r="E240" s="6" t="s">
        <v>6</v>
      </c>
      <c r="F240" s="7">
        <v>110000</v>
      </c>
      <c r="G240" s="7">
        <v>61501.7</v>
      </c>
      <c r="H240" s="15">
        <f t="shared" si="4"/>
        <v>55.910636363636357</v>
      </c>
    </row>
    <row r="241" spans="1:8" ht="23.25" customHeight="1">
      <c r="A241" s="30" t="s">
        <v>153</v>
      </c>
      <c r="B241" s="30"/>
      <c r="C241" s="30"/>
      <c r="D241" s="30"/>
      <c r="E241" s="30"/>
      <c r="F241" s="3">
        <v>22328.400000000001</v>
      </c>
      <c r="G241" s="3">
        <v>9039.7000000000007</v>
      </c>
      <c r="H241" s="14">
        <f t="shared" si="4"/>
        <v>40.485211658694759</v>
      </c>
    </row>
    <row r="242" spans="1:8" ht="24.75" customHeight="1">
      <c r="A242" s="27" t="s">
        <v>39</v>
      </c>
      <c r="B242" s="27"/>
      <c r="C242" s="27"/>
      <c r="D242" s="27"/>
      <c r="E242" s="27"/>
      <c r="F242" s="4">
        <v>19960</v>
      </c>
      <c r="G242" s="4">
        <v>7271.4</v>
      </c>
      <c r="H242" s="15">
        <f t="shared" si="4"/>
        <v>36.42985971943888</v>
      </c>
    </row>
    <row r="243" spans="1:8" ht="23.25" customHeight="1">
      <c r="A243" s="27" t="s">
        <v>38</v>
      </c>
      <c r="B243" s="27"/>
      <c r="C243" s="27"/>
      <c r="D243" s="27"/>
      <c r="E243" s="27"/>
      <c r="F243" s="4">
        <v>19960</v>
      </c>
      <c r="G243" s="4">
        <v>7271.4</v>
      </c>
      <c r="H243" s="15">
        <f t="shared" si="4"/>
        <v>36.42985971943888</v>
      </c>
    </row>
    <row r="244" spans="1:8" ht="12.75" customHeight="1">
      <c r="A244" s="31" t="s">
        <v>61</v>
      </c>
      <c r="B244" s="31"/>
      <c r="C244" s="31"/>
      <c r="D244" s="5" t="s">
        <v>6</v>
      </c>
      <c r="E244" s="6" t="s">
        <v>1</v>
      </c>
      <c r="F244" s="7">
        <v>350.3</v>
      </c>
      <c r="G244" s="7">
        <v>0</v>
      </c>
      <c r="H244" s="15">
        <f t="shared" si="4"/>
        <v>0</v>
      </c>
    </row>
    <row r="245" spans="1:8" ht="15.75" customHeight="1">
      <c r="A245" s="31" t="s">
        <v>61</v>
      </c>
      <c r="B245" s="31"/>
      <c r="C245" s="31"/>
      <c r="D245" s="5" t="s">
        <v>6</v>
      </c>
      <c r="E245" s="6" t="s">
        <v>31</v>
      </c>
      <c r="F245" s="7">
        <v>13723.3</v>
      </c>
      <c r="G245" s="7">
        <v>4484.3999999999996</v>
      </c>
      <c r="H245" s="15">
        <f t="shared" si="4"/>
        <v>32.677271501752493</v>
      </c>
    </row>
    <row r="246" spans="1:8" ht="11.25" customHeight="1">
      <c r="A246" s="31" t="s">
        <v>61</v>
      </c>
      <c r="B246" s="31"/>
      <c r="C246" s="31"/>
      <c r="D246" s="5" t="s">
        <v>6</v>
      </c>
      <c r="E246" s="6" t="s">
        <v>29</v>
      </c>
      <c r="F246" s="7">
        <v>815</v>
      </c>
      <c r="G246" s="7">
        <v>813</v>
      </c>
      <c r="H246" s="15">
        <f t="shared" si="4"/>
        <v>99.75460122699387</v>
      </c>
    </row>
    <row r="247" spans="1:8" ht="15.75" customHeight="1">
      <c r="A247" s="31" t="s">
        <v>61</v>
      </c>
      <c r="B247" s="31"/>
      <c r="C247" s="31"/>
      <c r="D247" s="5" t="s">
        <v>2</v>
      </c>
      <c r="E247" s="6" t="s">
        <v>1</v>
      </c>
      <c r="F247" s="7">
        <v>449.7</v>
      </c>
      <c r="G247" s="7">
        <v>86.5</v>
      </c>
      <c r="H247" s="15">
        <f t="shared" si="4"/>
        <v>19.235045585946185</v>
      </c>
    </row>
    <row r="248" spans="1:8" ht="24.75" customHeight="1">
      <c r="A248" s="31" t="s">
        <v>60</v>
      </c>
      <c r="B248" s="31"/>
      <c r="C248" s="31"/>
      <c r="D248" s="5" t="s">
        <v>6</v>
      </c>
      <c r="E248" s="6" t="s">
        <v>31</v>
      </c>
      <c r="F248" s="7">
        <v>3821.7</v>
      </c>
      <c r="G248" s="7">
        <v>1887.5</v>
      </c>
      <c r="H248" s="15">
        <f t="shared" si="4"/>
        <v>49.389015359656703</v>
      </c>
    </row>
    <row r="249" spans="1:8" ht="14.25" customHeight="1">
      <c r="A249" s="31" t="s">
        <v>59</v>
      </c>
      <c r="B249" s="31"/>
      <c r="C249" s="31"/>
      <c r="D249" s="5" t="s">
        <v>6</v>
      </c>
      <c r="E249" s="6" t="s">
        <v>29</v>
      </c>
      <c r="F249" s="7">
        <v>800</v>
      </c>
      <c r="G249" s="7">
        <v>0</v>
      </c>
      <c r="H249" s="15">
        <f t="shared" si="4"/>
        <v>0</v>
      </c>
    </row>
    <row r="250" spans="1:8" ht="12.75" customHeight="1">
      <c r="A250" s="27" t="s">
        <v>63</v>
      </c>
      <c r="B250" s="27"/>
      <c r="C250" s="27"/>
      <c r="D250" s="27"/>
      <c r="E250" s="27"/>
      <c r="F250" s="4">
        <v>590.1</v>
      </c>
      <c r="G250" s="4">
        <v>590.1</v>
      </c>
      <c r="H250" s="15">
        <f t="shared" si="4"/>
        <v>100</v>
      </c>
    </row>
    <row r="251" spans="1:8" ht="26.25" customHeight="1">
      <c r="A251" s="31" t="s">
        <v>62</v>
      </c>
      <c r="B251" s="31"/>
      <c r="C251" s="31"/>
      <c r="D251" s="5" t="s">
        <v>6</v>
      </c>
      <c r="E251" s="6" t="s">
        <v>5</v>
      </c>
      <c r="F251" s="7">
        <v>590.1</v>
      </c>
      <c r="G251" s="7">
        <v>590.1</v>
      </c>
      <c r="H251" s="15">
        <f t="shared" si="4"/>
        <v>100</v>
      </c>
    </row>
    <row r="252" spans="1:8">
      <c r="A252" s="27" t="s">
        <v>4</v>
      </c>
      <c r="B252" s="27"/>
      <c r="C252" s="27"/>
      <c r="D252" s="27"/>
      <c r="E252" s="27"/>
      <c r="F252" s="4">
        <v>1778.3</v>
      </c>
      <c r="G252" s="4">
        <v>1178.2</v>
      </c>
      <c r="H252" s="15">
        <f t="shared" si="4"/>
        <v>66.25428780295789</v>
      </c>
    </row>
    <row r="253" spans="1:8" ht="47.25" customHeight="1">
      <c r="A253" s="31" t="s">
        <v>69</v>
      </c>
      <c r="B253" s="31"/>
      <c r="C253" s="31"/>
      <c r="D253" s="5" t="s">
        <v>6</v>
      </c>
      <c r="E253" s="6" t="s">
        <v>29</v>
      </c>
      <c r="F253" s="7">
        <v>600</v>
      </c>
      <c r="G253" s="7">
        <v>0</v>
      </c>
      <c r="H253" s="15">
        <f t="shared" si="4"/>
        <v>0</v>
      </c>
    </row>
    <row r="254" spans="1:8" ht="35.25" customHeight="1">
      <c r="A254" s="31" t="s">
        <v>68</v>
      </c>
      <c r="B254" s="31"/>
      <c r="C254" s="31"/>
      <c r="D254" s="5" t="s">
        <v>6</v>
      </c>
      <c r="E254" s="6" t="s">
        <v>31</v>
      </c>
      <c r="F254" s="7">
        <v>919.5</v>
      </c>
      <c r="G254" s="7">
        <v>919.5</v>
      </c>
      <c r="H254" s="15">
        <f t="shared" si="4"/>
        <v>100</v>
      </c>
    </row>
    <row r="255" spans="1:8" ht="35.25" customHeight="1">
      <c r="A255" s="31" t="s">
        <v>68</v>
      </c>
      <c r="B255" s="31"/>
      <c r="C255" s="31"/>
      <c r="D255" s="5" t="s">
        <v>67</v>
      </c>
      <c r="E255" s="6" t="s">
        <v>66</v>
      </c>
      <c r="F255" s="7">
        <v>258.8</v>
      </c>
      <c r="G255" s="7">
        <v>258.7</v>
      </c>
      <c r="H255" s="15">
        <v>99.9</v>
      </c>
    </row>
    <row r="256" spans="1:8" ht="23.25" customHeight="1">
      <c r="A256" s="30" t="s">
        <v>157</v>
      </c>
      <c r="B256" s="30"/>
      <c r="C256" s="30"/>
      <c r="D256" s="30"/>
      <c r="E256" s="30"/>
      <c r="F256" s="3">
        <v>28211</v>
      </c>
      <c r="G256" s="3">
        <v>11777.7</v>
      </c>
      <c r="H256" s="14">
        <f t="shared" si="4"/>
        <v>41.748608698734543</v>
      </c>
    </row>
    <row r="257" spans="1:8" ht="24.75" customHeight="1">
      <c r="A257" s="27" t="s">
        <v>39</v>
      </c>
      <c r="B257" s="27"/>
      <c r="C257" s="27"/>
      <c r="D257" s="27"/>
      <c r="E257" s="27"/>
      <c r="F257" s="4">
        <v>27086</v>
      </c>
      <c r="G257" s="4">
        <v>11667.7</v>
      </c>
      <c r="H257" s="15">
        <f t="shared" si="4"/>
        <v>43.076497083364103</v>
      </c>
    </row>
    <row r="258" spans="1:8" ht="23.25" customHeight="1">
      <c r="A258" s="27" t="s">
        <v>38</v>
      </c>
      <c r="B258" s="27"/>
      <c r="C258" s="27"/>
      <c r="D258" s="27"/>
      <c r="E258" s="27"/>
      <c r="F258" s="4">
        <v>27086</v>
      </c>
      <c r="G258" s="4">
        <v>11667.7</v>
      </c>
      <c r="H258" s="15">
        <f t="shared" si="4"/>
        <v>43.076497083364103</v>
      </c>
    </row>
    <row r="259" spans="1:8" ht="36.75" customHeight="1">
      <c r="A259" s="31" t="s">
        <v>72</v>
      </c>
      <c r="B259" s="31"/>
      <c r="C259" s="31"/>
      <c r="D259" s="5" t="s">
        <v>71</v>
      </c>
      <c r="E259" s="6" t="s">
        <v>5</v>
      </c>
      <c r="F259" s="7">
        <v>25</v>
      </c>
      <c r="G259" s="7">
        <v>0</v>
      </c>
      <c r="H259" s="15">
        <f t="shared" si="4"/>
        <v>0</v>
      </c>
    </row>
    <row r="260" spans="1:8" ht="15.75" customHeight="1">
      <c r="A260" s="31" t="s">
        <v>61</v>
      </c>
      <c r="B260" s="31"/>
      <c r="C260" s="31"/>
      <c r="D260" s="5" t="s">
        <v>6</v>
      </c>
      <c r="E260" s="6" t="s">
        <v>32</v>
      </c>
      <c r="F260" s="7">
        <v>2756.8</v>
      </c>
      <c r="G260" s="7">
        <v>472</v>
      </c>
      <c r="H260" s="15">
        <f t="shared" ref="H260:H319" si="5">G260/F260*100</f>
        <v>17.121300058038305</v>
      </c>
    </row>
    <row r="261" spans="1:8">
      <c r="A261" s="31" t="s">
        <v>61</v>
      </c>
      <c r="B261" s="31"/>
      <c r="C261" s="31"/>
      <c r="D261" s="5" t="s">
        <v>6</v>
      </c>
      <c r="E261" s="6" t="s">
        <v>1</v>
      </c>
      <c r="F261" s="7">
        <v>986.6</v>
      </c>
      <c r="G261" s="7">
        <v>0</v>
      </c>
      <c r="H261" s="15">
        <f t="shared" si="5"/>
        <v>0</v>
      </c>
    </row>
    <row r="262" spans="1:8" ht="15.75" customHeight="1">
      <c r="A262" s="31" t="s">
        <v>61</v>
      </c>
      <c r="B262" s="31"/>
      <c r="C262" s="31"/>
      <c r="D262" s="5" t="s">
        <v>6</v>
      </c>
      <c r="E262" s="6" t="s">
        <v>31</v>
      </c>
      <c r="F262" s="7">
        <v>16993.599999999999</v>
      </c>
      <c r="G262" s="7">
        <v>8592</v>
      </c>
      <c r="H262" s="15">
        <f t="shared" si="5"/>
        <v>50.560210902928169</v>
      </c>
    </row>
    <row r="263" spans="1:8" ht="14.25" customHeight="1">
      <c r="A263" s="31" t="s">
        <v>61</v>
      </c>
      <c r="B263" s="31"/>
      <c r="C263" s="31"/>
      <c r="D263" s="5" t="s">
        <v>6</v>
      </c>
      <c r="E263" s="6" t="s">
        <v>5</v>
      </c>
      <c r="F263" s="7">
        <v>1277.8</v>
      </c>
      <c r="G263" s="7">
        <v>843.6</v>
      </c>
      <c r="H263" s="15">
        <f t="shared" si="5"/>
        <v>66.019721396149635</v>
      </c>
    </row>
    <row r="264" spans="1:8">
      <c r="A264" s="31" t="s">
        <v>61</v>
      </c>
      <c r="B264" s="31"/>
      <c r="C264" s="31"/>
      <c r="D264" s="5" t="s">
        <v>6</v>
      </c>
      <c r="E264" s="6" t="s">
        <v>29</v>
      </c>
      <c r="F264" s="7">
        <v>241.5</v>
      </c>
      <c r="G264" s="7">
        <v>159.69999999999999</v>
      </c>
      <c r="H264" s="15">
        <f t="shared" si="5"/>
        <v>66.128364389233951</v>
      </c>
    </row>
    <row r="265" spans="1:8" ht="17.25" customHeight="1">
      <c r="A265" s="31" t="s">
        <v>61</v>
      </c>
      <c r="B265" s="31"/>
      <c r="C265" s="31"/>
      <c r="D265" s="5" t="s">
        <v>2</v>
      </c>
      <c r="E265" s="6" t="s">
        <v>1</v>
      </c>
      <c r="F265" s="7">
        <v>173.4</v>
      </c>
      <c r="G265" s="7">
        <v>0</v>
      </c>
      <c r="H265" s="15">
        <f t="shared" si="5"/>
        <v>0</v>
      </c>
    </row>
    <row r="266" spans="1:8" ht="36.75" customHeight="1">
      <c r="A266" s="31" t="s">
        <v>70</v>
      </c>
      <c r="B266" s="31"/>
      <c r="C266" s="31"/>
      <c r="D266" s="5" t="s">
        <v>6</v>
      </c>
      <c r="E266" s="6" t="s">
        <v>1</v>
      </c>
      <c r="F266" s="7">
        <v>45.1</v>
      </c>
      <c r="G266" s="7">
        <v>45.1</v>
      </c>
      <c r="H266" s="15">
        <f t="shared" si="5"/>
        <v>100</v>
      </c>
    </row>
    <row r="267" spans="1:8" ht="26.25" customHeight="1">
      <c r="A267" s="31" t="s">
        <v>60</v>
      </c>
      <c r="B267" s="31"/>
      <c r="C267" s="31"/>
      <c r="D267" s="5" t="s">
        <v>6</v>
      </c>
      <c r="E267" s="6" t="s">
        <v>31</v>
      </c>
      <c r="F267" s="7">
        <v>4095.8</v>
      </c>
      <c r="G267" s="7">
        <v>1555.3</v>
      </c>
      <c r="H267" s="15">
        <f t="shared" si="5"/>
        <v>37.973045558865174</v>
      </c>
    </row>
    <row r="268" spans="1:8" ht="14.25" customHeight="1">
      <c r="A268" s="31" t="s">
        <v>64</v>
      </c>
      <c r="B268" s="31"/>
      <c r="C268" s="31"/>
      <c r="D268" s="5" t="s">
        <v>6</v>
      </c>
      <c r="E268" s="6" t="s">
        <v>5</v>
      </c>
      <c r="F268" s="7">
        <v>490.4</v>
      </c>
      <c r="G268" s="7">
        <v>0</v>
      </c>
      <c r="H268" s="15">
        <f t="shared" si="5"/>
        <v>0</v>
      </c>
    </row>
    <row r="269" spans="1:8" ht="16.5" customHeight="1">
      <c r="A269" s="27" t="s">
        <v>63</v>
      </c>
      <c r="B269" s="27"/>
      <c r="C269" s="27"/>
      <c r="D269" s="27"/>
      <c r="E269" s="27"/>
      <c r="F269" s="4">
        <v>100</v>
      </c>
      <c r="G269" s="4">
        <v>100</v>
      </c>
      <c r="H269" s="15">
        <f t="shared" si="5"/>
        <v>100</v>
      </c>
    </row>
    <row r="270" spans="1:8" ht="26.25" customHeight="1">
      <c r="A270" s="31" t="s">
        <v>62</v>
      </c>
      <c r="B270" s="31"/>
      <c r="C270" s="31"/>
      <c r="D270" s="5" t="s">
        <v>6</v>
      </c>
      <c r="E270" s="6" t="s">
        <v>5</v>
      </c>
      <c r="F270" s="7">
        <v>100</v>
      </c>
      <c r="G270" s="7">
        <v>100</v>
      </c>
      <c r="H270" s="15">
        <f t="shared" si="5"/>
        <v>100</v>
      </c>
    </row>
    <row r="271" spans="1:8" ht="11.25" customHeight="1">
      <c r="A271" s="27" t="s">
        <v>4</v>
      </c>
      <c r="B271" s="27"/>
      <c r="C271" s="27"/>
      <c r="D271" s="27"/>
      <c r="E271" s="27"/>
      <c r="F271" s="4">
        <v>1025</v>
      </c>
      <c r="G271" s="4">
        <v>10</v>
      </c>
      <c r="H271" s="15">
        <f t="shared" si="5"/>
        <v>0.97560975609756095</v>
      </c>
    </row>
    <row r="272" spans="1:8" ht="46.5" customHeight="1">
      <c r="A272" s="31" t="s">
        <v>69</v>
      </c>
      <c r="B272" s="31"/>
      <c r="C272" s="31"/>
      <c r="D272" s="5" t="s">
        <v>6</v>
      </c>
      <c r="E272" s="6" t="s">
        <v>29</v>
      </c>
      <c r="F272" s="7">
        <v>1015</v>
      </c>
      <c r="G272" s="7">
        <v>0</v>
      </c>
      <c r="H272" s="15">
        <f t="shared" si="5"/>
        <v>0</v>
      </c>
    </row>
    <row r="273" spans="1:8" ht="38.25" customHeight="1">
      <c r="A273" s="31" t="s">
        <v>68</v>
      </c>
      <c r="B273" s="31"/>
      <c r="C273" s="31"/>
      <c r="D273" s="5" t="s">
        <v>67</v>
      </c>
      <c r="E273" s="6" t="s">
        <v>66</v>
      </c>
      <c r="F273" s="7">
        <v>10</v>
      </c>
      <c r="G273" s="7">
        <v>10</v>
      </c>
      <c r="H273" s="15">
        <f t="shared" si="5"/>
        <v>100</v>
      </c>
    </row>
    <row r="274" spans="1:8" ht="23.25" customHeight="1">
      <c r="A274" s="30" t="s">
        <v>163</v>
      </c>
      <c r="B274" s="30"/>
      <c r="C274" s="30"/>
      <c r="D274" s="30"/>
      <c r="E274" s="30"/>
      <c r="F274" s="3">
        <v>8889.6</v>
      </c>
      <c r="G274" s="3">
        <v>2445.3000000000002</v>
      </c>
      <c r="H274" s="14">
        <f t="shared" si="5"/>
        <v>27.507424406047516</v>
      </c>
    </row>
    <row r="275" spans="1:8" ht="23.25" customHeight="1">
      <c r="A275" s="27" t="s">
        <v>39</v>
      </c>
      <c r="B275" s="27"/>
      <c r="C275" s="27"/>
      <c r="D275" s="27"/>
      <c r="E275" s="27"/>
      <c r="F275" s="4">
        <v>8670</v>
      </c>
      <c r="G275" s="4">
        <v>2225.6999999999998</v>
      </c>
      <c r="H275" s="15">
        <f t="shared" si="5"/>
        <v>25.671280276816606</v>
      </c>
    </row>
    <row r="276" spans="1:8" ht="23.25" customHeight="1">
      <c r="A276" s="27" t="s">
        <v>38</v>
      </c>
      <c r="B276" s="27"/>
      <c r="C276" s="27"/>
      <c r="D276" s="27"/>
      <c r="E276" s="27"/>
      <c r="F276" s="4">
        <v>8670</v>
      </c>
      <c r="G276" s="4">
        <v>2225.6999999999998</v>
      </c>
      <c r="H276" s="15">
        <f t="shared" si="5"/>
        <v>25.671280276816606</v>
      </c>
    </row>
    <row r="277" spans="1:8" ht="12.75" customHeight="1">
      <c r="A277" s="31" t="s">
        <v>61</v>
      </c>
      <c r="B277" s="31"/>
      <c r="C277" s="31"/>
      <c r="D277" s="5" t="s">
        <v>6</v>
      </c>
      <c r="E277" s="6" t="s">
        <v>1</v>
      </c>
      <c r="F277" s="7">
        <v>348.2</v>
      </c>
      <c r="G277" s="7">
        <v>51.9</v>
      </c>
      <c r="H277" s="15">
        <f t="shared" si="5"/>
        <v>14.905226881102815</v>
      </c>
    </row>
    <row r="278" spans="1:8" ht="12.75" customHeight="1">
      <c r="A278" s="31" t="s">
        <v>61</v>
      </c>
      <c r="B278" s="31"/>
      <c r="C278" s="31"/>
      <c r="D278" s="5" t="s">
        <v>6</v>
      </c>
      <c r="E278" s="6" t="s">
        <v>31</v>
      </c>
      <c r="F278" s="7">
        <v>6035.6</v>
      </c>
      <c r="G278" s="7">
        <v>1133</v>
      </c>
      <c r="H278" s="15">
        <f t="shared" si="5"/>
        <v>18.771953078401481</v>
      </c>
    </row>
    <row r="279" spans="1:8" ht="12.75" customHeight="1">
      <c r="A279" s="31" t="s">
        <v>61</v>
      </c>
      <c r="B279" s="31"/>
      <c r="C279" s="31"/>
      <c r="D279" s="5" t="s">
        <v>6</v>
      </c>
      <c r="E279" s="6" t="s">
        <v>5</v>
      </c>
      <c r="F279" s="7">
        <v>45.1</v>
      </c>
      <c r="G279" s="7">
        <v>0</v>
      </c>
      <c r="H279" s="15">
        <f t="shared" si="5"/>
        <v>0</v>
      </c>
    </row>
    <row r="280" spans="1:8" ht="15.75" customHeight="1">
      <c r="A280" s="31" t="s">
        <v>61</v>
      </c>
      <c r="B280" s="31"/>
      <c r="C280" s="31"/>
      <c r="D280" s="5" t="s">
        <v>6</v>
      </c>
      <c r="E280" s="6" t="s">
        <v>29</v>
      </c>
      <c r="F280" s="7">
        <v>927.6</v>
      </c>
      <c r="G280" s="7">
        <v>767.3</v>
      </c>
      <c r="H280" s="15">
        <f t="shared" si="5"/>
        <v>82.718844329452352</v>
      </c>
    </row>
    <row r="281" spans="1:8" ht="15.75" customHeight="1">
      <c r="A281" s="31" t="s">
        <v>61</v>
      </c>
      <c r="B281" s="31"/>
      <c r="C281" s="31"/>
      <c r="D281" s="5" t="s">
        <v>2</v>
      </c>
      <c r="E281" s="6" t="s">
        <v>1</v>
      </c>
      <c r="F281" s="7">
        <v>10</v>
      </c>
      <c r="G281" s="7">
        <v>0</v>
      </c>
      <c r="H281" s="15">
        <f t="shared" si="5"/>
        <v>0</v>
      </c>
    </row>
    <row r="282" spans="1:8" ht="24.75" customHeight="1">
      <c r="A282" s="31" t="s">
        <v>60</v>
      </c>
      <c r="B282" s="31"/>
      <c r="C282" s="31"/>
      <c r="D282" s="5" t="s">
        <v>6</v>
      </c>
      <c r="E282" s="6" t="s">
        <v>5</v>
      </c>
      <c r="F282" s="7">
        <v>903.5</v>
      </c>
      <c r="G282" s="7">
        <v>273.5</v>
      </c>
      <c r="H282" s="15">
        <f t="shared" si="5"/>
        <v>30.271167681239625</v>
      </c>
    </row>
    <row r="283" spans="1:8" ht="14.25" customHeight="1">
      <c r="A283" s="31" t="s">
        <v>59</v>
      </c>
      <c r="B283" s="31"/>
      <c r="C283" s="31"/>
      <c r="D283" s="5" t="s">
        <v>6</v>
      </c>
      <c r="E283" s="6" t="s">
        <v>29</v>
      </c>
      <c r="F283" s="7">
        <v>400</v>
      </c>
      <c r="G283" s="7">
        <v>0</v>
      </c>
      <c r="H283" s="15">
        <f t="shared" si="5"/>
        <v>0</v>
      </c>
    </row>
    <row r="284" spans="1:8" ht="15.75" customHeight="1">
      <c r="A284" s="27" t="s">
        <v>63</v>
      </c>
      <c r="B284" s="27"/>
      <c r="C284" s="27"/>
      <c r="D284" s="27"/>
      <c r="E284" s="27"/>
      <c r="F284" s="4">
        <v>99.6</v>
      </c>
      <c r="G284" s="4">
        <v>99.6</v>
      </c>
      <c r="H284" s="15">
        <f t="shared" si="5"/>
        <v>100</v>
      </c>
    </row>
    <row r="285" spans="1:8" ht="23.25" customHeight="1">
      <c r="A285" s="31" t="s">
        <v>62</v>
      </c>
      <c r="B285" s="31"/>
      <c r="C285" s="31"/>
      <c r="D285" s="5" t="s">
        <v>6</v>
      </c>
      <c r="E285" s="6" t="s">
        <v>5</v>
      </c>
      <c r="F285" s="7">
        <v>99.6</v>
      </c>
      <c r="G285" s="7">
        <v>99.6</v>
      </c>
      <c r="H285" s="15">
        <f t="shared" si="5"/>
        <v>100</v>
      </c>
    </row>
    <row r="286" spans="1:8" ht="14.25" customHeight="1">
      <c r="A286" s="27" t="s">
        <v>4</v>
      </c>
      <c r="B286" s="27"/>
      <c r="C286" s="27"/>
      <c r="D286" s="27"/>
      <c r="E286" s="27"/>
      <c r="F286" s="4">
        <v>120</v>
      </c>
      <c r="G286" s="4">
        <v>120</v>
      </c>
      <c r="H286" s="15">
        <f t="shared" si="5"/>
        <v>100</v>
      </c>
    </row>
    <row r="287" spans="1:8" ht="35.25" customHeight="1">
      <c r="A287" s="31" t="s">
        <v>68</v>
      </c>
      <c r="B287" s="31"/>
      <c r="C287" s="31"/>
      <c r="D287" s="5" t="s">
        <v>67</v>
      </c>
      <c r="E287" s="6" t="s">
        <v>66</v>
      </c>
      <c r="F287" s="7">
        <v>120</v>
      </c>
      <c r="G287" s="7">
        <v>120</v>
      </c>
      <c r="H287" s="15">
        <f t="shared" si="5"/>
        <v>100</v>
      </c>
    </row>
    <row r="288" spans="1:8" ht="23.25" customHeight="1">
      <c r="A288" s="30" t="s">
        <v>162</v>
      </c>
      <c r="B288" s="30"/>
      <c r="C288" s="30"/>
      <c r="D288" s="30"/>
      <c r="E288" s="30"/>
      <c r="F288" s="3">
        <v>44320.6</v>
      </c>
      <c r="G288" s="3">
        <v>11989.2</v>
      </c>
      <c r="H288" s="14">
        <f t="shared" si="5"/>
        <v>27.051077828368754</v>
      </c>
    </row>
    <row r="289" spans="1:8" ht="23.25" customHeight="1">
      <c r="A289" s="27" t="s">
        <v>39</v>
      </c>
      <c r="B289" s="27"/>
      <c r="C289" s="27"/>
      <c r="D289" s="27"/>
      <c r="E289" s="27"/>
      <c r="F289" s="4">
        <v>23520.6</v>
      </c>
      <c r="G289" s="4">
        <v>11889.2</v>
      </c>
      <c r="H289" s="15">
        <f t="shared" si="5"/>
        <v>50.548030237323886</v>
      </c>
    </row>
    <row r="290" spans="1:8" ht="23.25" customHeight="1">
      <c r="A290" s="27" t="s">
        <v>38</v>
      </c>
      <c r="B290" s="27"/>
      <c r="C290" s="27"/>
      <c r="D290" s="27"/>
      <c r="E290" s="27"/>
      <c r="F290" s="4">
        <v>23520.6</v>
      </c>
      <c r="G290" s="4">
        <v>11889.2</v>
      </c>
      <c r="H290" s="15">
        <f t="shared" si="5"/>
        <v>50.548030237323886</v>
      </c>
    </row>
    <row r="291" spans="1:8" ht="24.75" customHeight="1">
      <c r="A291" s="31" t="s">
        <v>65</v>
      </c>
      <c r="B291" s="31"/>
      <c r="C291" s="31"/>
      <c r="D291" s="5" t="s">
        <v>14</v>
      </c>
      <c r="E291" s="6" t="s">
        <v>13</v>
      </c>
      <c r="F291" s="7">
        <v>14899.8</v>
      </c>
      <c r="G291" s="7">
        <v>11316.6</v>
      </c>
      <c r="H291" s="15">
        <f t="shared" si="5"/>
        <v>75.951355051745679</v>
      </c>
    </row>
    <row r="292" spans="1:8">
      <c r="A292" s="31" t="s">
        <v>61</v>
      </c>
      <c r="B292" s="31"/>
      <c r="C292" s="31"/>
      <c r="D292" s="5" t="s">
        <v>6</v>
      </c>
      <c r="E292" s="6" t="s">
        <v>1</v>
      </c>
      <c r="F292" s="7">
        <v>300</v>
      </c>
      <c r="G292" s="7">
        <v>0</v>
      </c>
      <c r="H292" s="15">
        <f t="shared" si="5"/>
        <v>0</v>
      </c>
    </row>
    <row r="293" spans="1:8" ht="11.25" customHeight="1">
      <c r="A293" s="31" t="s">
        <v>61</v>
      </c>
      <c r="B293" s="31"/>
      <c r="C293" s="31"/>
      <c r="D293" s="5" t="s">
        <v>6</v>
      </c>
      <c r="E293" s="6" t="s">
        <v>31</v>
      </c>
      <c r="F293" s="7">
        <v>5993.6</v>
      </c>
      <c r="G293" s="7">
        <v>246.1</v>
      </c>
      <c r="H293" s="15">
        <f t="shared" si="5"/>
        <v>4.1060464495461826</v>
      </c>
    </row>
    <row r="294" spans="1:8" ht="14.25" customHeight="1">
      <c r="A294" s="31" t="s">
        <v>61</v>
      </c>
      <c r="B294" s="31"/>
      <c r="C294" s="31"/>
      <c r="D294" s="5" t="s">
        <v>6</v>
      </c>
      <c r="E294" s="6" t="s">
        <v>5</v>
      </c>
      <c r="F294" s="7">
        <v>5.6</v>
      </c>
      <c r="G294" s="7">
        <v>5.6</v>
      </c>
      <c r="H294" s="15">
        <f t="shared" si="5"/>
        <v>100</v>
      </c>
    </row>
    <row r="295" spans="1:8" ht="17.25" customHeight="1">
      <c r="A295" s="31" t="s">
        <v>61</v>
      </c>
      <c r="B295" s="31"/>
      <c r="C295" s="31"/>
      <c r="D295" s="5" t="s">
        <v>6</v>
      </c>
      <c r="E295" s="6" t="s">
        <v>29</v>
      </c>
      <c r="F295" s="7">
        <v>57.5</v>
      </c>
      <c r="G295" s="7">
        <v>0</v>
      </c>
      <c r="H295" s="15">
        <f t="shared" si="5"/>
        <v>0</v>
      </c>
    </row>
    <row r="296" spans="1:8" ht="14.25" customHeight="1">
      <c r="A296" s="31" t="s">
        <v>61</v>
      </c>
      <c r="B296" s="31"/>
      <c r="C296" s="31"/>
      <c r="D296" s="5" t="s">
        <v>2</v>
      </c>
      <c r="E296" s="6" t="s">
        <v>1</v>
      </c>
      <c r="F296" s="7">
        <v>450</v>
      </c>
      <c r="G296" s="7">
        <v>83.2</v>
      </c>
      <c r="H296" s="15">
        <f t="shared" si="5"/>
        <v>18.488888888888891</v>
      </c>
    </row>
    <row r="297" spans="1:8" ht="24.75" customHeight="1">
      <c r="A297" s="31" t="s">
        <v>60</v>
      </c>
      <c r="B297" s="31"/>
      <c r="C297" s="31"/>
      <c r="D297" s="5" t="s">
        <v>6</v>
      </c>
      <c r="E297" s="6" t="s">
        <v>5</v>
      </c>
      <c r="F297" s="7">
        <v>709.1</v>
      </c>
      <c r="G297" s="7">
        <v>237.7</v>
      </c>
      <c r="H297" s="15">
        <f t="shared" si="5"/>
        <v>33.521365110703705</v>
      </c>
    </row>
    <row r="298" spans="1:8" ht="12.75" customHeight="1">
      <c r="A298" s="31" t="s">
        <v>59</v>
      </c>
      <c r="B298" s="31"/>
      <c r="C298" s="31"/>
      <c r="D298" s="5" t="s">
        <v>6</v>
      </c>
      <c r="E298" s="6" t="s">
        <v>29</v>
      </c>
      <c r="F298" s="7">
        <v>400</v>
      </c>
      <c r="G298" s="7">
        <v>0</v>
      </c>
      <c r="H298" s="15">
        <f t="shared" si="5"/>
        <v>0</v>
      </c>
    </row>
    <row r="299" spans="1:8" ht="15.75" customHeight="1">
      <c r="A299" s="31" t="s">
        <v>64</v>
      </c>
      <c r="B299" s="31"/>
      <c r="C299" s="31"/>
      <c r="D299" s="5" t="s">
        <v>6</v>
      </c>
      <c r="E299" s="6" t="s">
        <v>5</v>
      </c>
      <c r="F299" s="7">
        <v>705</v>
      </c>
      <c r="G299" s="7">
        <v>0</v>
      </c>
      <c r="H299" s="15">
        <f t="shared" si="5"/>
        <v>0</v>
      </c>
    </row>
    <row r="300" spans="1:8" ht="33.75" customHeight="1">
      <c r="A300" s="27" t="s">
        <v>58</v>
      </c>
      <c r="B300" s="27"/>
      <c r="C300" s="27"/>
      <c r="D300" s="27"/>
      <c r="E300" s="27"/>
      <c r="F300" s="4">
        <v>20700</v>
      </c>
      <c r="G300" s="4">
        <v>0</v>
      </c>
      <c r="H300" s="15">
        <f t="shared" si="5"/>
        <v>0</v>
      </c>
    </row>
    <row r="301" spans="1:8" ht="24.75" customHeight="1">
      <c r="A301" s="27" t="s">
        <v>57</v>
      </c>
      <c r="B301" s="27"/>
      <c r="C301" s="27"/>
      <c r="D301" s="27"/>
      <c r="E301" s="27"/>
      <c r="F301" s="4">
        <v>20700</v>
      </c>
      <c r="G301" s="4">
        <v>0</v>
      </c>
      <c r="H301" s="15">
        <f t="shared" si="5"/>
        <v>0</v>
      </c>
    </row>
    <row r="302" spans="1:8" ht="44.25" customHeight="1">
      <c r="A302" s="31" t="s">
        <v>56</v>
      </c>
      <c r="B302" s="31"/>
      <c r="C302" s="31"/>
      <c r="D302" s="5" t="s">
        <v>6</v>
      </c>
      <c r="E302" s="6" t="s">
        <v>31</v>
      </c>
      <c r="F302" s="7">
        <v>20000</v>
      </c>
      <c r="G302" s="7">
        <v>0</v>
      </c>
      <c r="H302" s="15">
        <f t="shared" si="5"/>
        <v>0</v>
      </c>
    </row>
    <row r="303" spans="1:8" ht="47.25" customHeight="1">
      <c r="A303" s="31" t="s">
        <v>56</v>
      </c>
      <c r="B303" s="31"/>
      <c r="C303" s="31"/>
      <c r="D303" s="5" t="s">
        <v>6</v>
      </c>
      <c r="E303" s="6" t="s">
        <v>5</v>
      </c>
      <c r="F303" s="7">
        <v>700</v>
      </c>
      <c r="G303" s="7">
        <v>0</v>
      </c>
      <c r="H303" s="15">
        <f t="shared" si="5"/>
        <v>0</v>
      </c>
    </row>
    <row r="304" spans="1:8" ht="15.75" customHeight="1">
      <c r="A304" s="27" t="s">
        <v>63</v>
      </c>
      <c r="B304" s="27"/>
      <c r="C304" s="27"/>
      <c r="D304" s="27"/>
      <c r="E304" s="27"/>
      <c r="F304" s="4">
        <v>100</v>
      </c>
      <c r="G304" s="4">
        <v>100</v>
      </c>
      <c r="H304" s="15">
        <f t="shared" si="5"/>
        <v>100</v>
      </c>
    </row>
    <row r="305" spans="1:8" ht="23.25" customHeight="1">
      <c r="A305" s="31" t="s">
        <v>62</v>
      </c>
      <c r="B305" s="31"/>
      <c r="C305" s="31"/>
      <c r="D305" s="5" t="s">
        <v>6</v>
      </c>
      <c r="E305" s="6" t="s">
        <v>5</v>
      </c>
      <c r="F305" s="7">
        <v>100</v>
      </c>
      <c r="G305" s="7">
        <v>100</v>
      </c>
      <c r="H305" s="15">
        <f t="shared" si="5"/>
        <v>100</v>
      </c>
    </row>
    <row r="306" spans="1:8" ht="23.25" customHeight="1">
      <c r="A306" s="30" t="s">
        <v>161</v>
      </c>
      <c r="B306" s="30"/>
      <c r="C306" s="30"/>
      <c r="D306" s="30"/>
      <c r="E306" s="30"/>
      <c r="F306" s="3">
        <v>9313.6</v>
      </c>
      <c r="G306" s="3">
        <v>1791.8</v>
      </c>
      <c r="H306" s="14">
        <f t="shared" si="5"/>
        <v>19.23853289812747</v>
      </c>
    </row>
    <row r="307" spans="1:8" ht="24.75" customHeight="1">
      <c r="A307" s="27" t="s">
        <v>39</v>
      </c>
      <c r="B307" s="27"/>
      <c r="C307" s="27"/>
      <c r="D307" s="27"/>
      <c r="E307" s="27"/>
      <c r="F307" s="4">
        <v>8513.6</v>
      </c>
      <c r="G307" s="4">
        <v>1511.9</v>
      </c>
      <c r="H307" s="15">
        <f t="shared" si="5"/>
        <v>17.758644991542944</v>
      </c>
    </row>
    <row r="308" spans="1:8" ht="23.25" customHeight="1">
      <c r="A308" s="27" t="s">
        <v>38</v>
      </c>
      <c r="B308" s="27"/>
      <c r="C308" s="27"/>
      <c r="D308" s="27"/>
      <c r="E308" s="27"/>
      <c r="F308" s="4">
        <v>8513.6</v>
      </c>
      <c r="G308" s="4">
        <v>1511.9</v>
      </c>
      <c r="H308" s="15">
        <f t="shared" si="5"/>
        <v>17.758644991542944</v>
      </c>
    </row>
    <row r="309" spans="1:8" ht="15.75" customHeight="1">
      <c r="A309" s="31" t="s">
        <v>61</v>
      </c>
      <c r="B309" s="31"/>
      <c r="C309" s="31"/>
      <c r="D309" s="5" t="s">
        <v>6</v>
      </c>
      <c r="E309" s="6" t="s">
        <v>31</v>
      </c>
      <c r="F309" s="7">
        <v>6208.9</v>
      </c>
      <c r="G309" s="7">
        <v>1445.5</v>
      </c>
      <c r="H309" s="15">
        <f t="shared" si="5"/>
        <v>23.281096490521673</v>
      </c>
    </row>
    <row r="310" spans="1:8" ht="14.25" customHeight="1">
      <c r="A310" s="31" t="s">
        <v>61</v>
      </c>
      <c r="B310" s="31"/>
      <c r="C310" s="31"/>
      <c r="D310" s="5" t="s">
        <v>6</v>
      </c>
      <c r="E310" s="6" t="s">
        <v>29</v>
      </c>
      <c r="F310" s="7">
        <v>200</v>
      </c>
      <c r="G310" s="7">
        <v>0</v>
      </c>
      <c r="H310" s="15">
        <f t="shared" si="5"/>
        <v>0</v>
      </c>
    </row>
    <row r="311" spans="1:8" ht="15.75" customHeight="1">
      <c r="A311" s="31" t="s">
        <v>61</v>
      </c>
      <c r="B311" s="31"/>
      <c r="C311" s="31"/>
      <c r="D311" s="5" t="s">
        <v>2</v>
      </c>
      <c r="E311" s="6" t="s">
        <v>1</v>
      </c>
      <c r="F311" s="7">
        <v>336.2</v>
      </c>
      <c r="G311" s="7">
        <v>0</v>
      </c>
      <c r="H311" s="15">
        <f t="shared" si="5"/>
        <v>0</v>
      </c>
    </row>
    <row r="312" spans="1:8" ht="24.75" customHeight="1">
      <c r="A312" s="31" t="s">
        <v>60</v>
      </c>
      <c r="B312" s="31"/>
      <c r="C312" s="31"/>
      <c r="D312" s="5" t="s">
        <v>6</v>
      </c>
      <c r="E312" s="6" t="s">
        <v>31</v>
      </c>
      <c r="F312" s="7">
        <v>100</v>
      </c>
      <c r="G312" s="7">
        <v>0</v>
      </c>
      <c r="H312" s="15">
        <f t="shared" si="5"/>
        <v>0</v>
      </c>
    </row>
    <row r="313" spans="1:8" ht="23.25" customHeight="1">
      <c r="A313" s="31" t="s">
        <v>60</v>
      </c>
      <c r="B313" s="31"/>
      <c r="C313" s="31"/>
      <c r="D313" s="5" t="s">
        <v>6</v>
      </c>
      <c r="E313" s="6" t="s">
        <v>5</v>
      </c>
      <c r="F313" s="7">
        <v>1481.5</v>
      </c>
      <c r="G313" s="7">
        <v>66.400000000000006</v>
      </c>
      <c r="H313" s="15">
        <f t="shared" si="5"/>
        <v>4.4819439757003039</v>
      </c>
    </row>
    <row r="314" spans="1:8" ht="12.75" customHeight="1">
      <c r="A314" s="31" t="s">
        <v>64</v>
      </c>
      <c r="B314" s="31"/>
      <c r="C314" s="31"/>
      <c r="D314" s="5" t="s">
        <v>6</v>
      </c>
      <c r="E314" s="6" t="s">
        <v>5</v>
      </c>
      <c r="F314" s="7">
        <v>187</v>
      </c>
      <c r="G314" s="7">
        <v>0</v>
      </c>
      <c r="H314" s="15">
        <f t="shared" si="5"/>
        <v>0</v>
      </c>
    </row>
    <row r="315" spans="1:8" ht="33.75" customHeight="1">
      <c r="A315" s="27" t="s">
        <v>58</v>
      </c>
      <c r="B315" s="27"/>
      <c r="C315" s="27"/>
      <c r="D315" s="27"/>
      <c r="E315" s="27"/>
      <c r="F315" s="4">
        <v>700</v>
      </c>
      <c r="G315" s="4">
        <v>180</v>
      </c>
      <c r="H315" s="15">
        <f t="shared" si="5"/>
        <v>25.714285714285712</v>
      </c>
    </row>
    <row r="316" spans="1:8" ht="24.75" customHeight="1">
      <c r="A316" s="27" t="s">
        <v>57</v>
      </c>
      <c r="B316" s="27"/>
      <c r="C316" s="27"/>
      <c r="D316" s="27"/>
      <c r="E316" s="27"/>
      <c r="F316" s="4">
        <v>700</v>
      </c>
      <c r="G316" s="4">
        <v>180</v>
      </c>
      <c r="H316" s="15">
        <f t="shared" si="5"/>
        <v>25.714285714285712</v>
      </c>
    </row>
    <row r="317" spans="1:8" ht="47.25" customHeight="1">
      <c r="A317" s="31" t="s">
        <v>56</v>
      </c>
      <c r="B317" s="31"/>
      <c r="C317" s="31"/>
      <c r="D317" s="5" t="s">
        <v>6</v>
      </c>
      <c r="E317" s="6" t="s">
        <v>5</v>
      </c>
      <c r="F317" s="7">
        <v>700</v>
      </c>
      <c r="G317" s="7">
        <v>180</v>
      </c>
      <c r="H317" s="15">
        <f t="shared" si="5"/>
        <v>25.714285714285712</v>
      </c>
    </row>
    <row r="318" spans="1:8" ht="17.25" customHeight="1">
      <c r="A318" s="27" t="s">
        <v>63</v>
      </c>
      <c r="B318" s="27"/>
      <c r="C318" s="27"/>
      <c r="D318" s="27"/>
      <c r="E318" s="27"/>
      <c r="F318" s="4">
        <v>100</v>
      </c>
      <c r="G318" s="4">
        <v>99.9</v>
      </c>
      <c r="H318" s="15">
        <f t="shared" si="5"/>
        <v>99.9</v>
      </c>
    </row>
    <row r="319" spans="1:8" ht="27.75" customHeight="1">
      <c r="A319" s="31" t="s">
        <v>62</v>
      </c>
      <c r="B319" s="31"/>
      <c r="C319" s="31"/>
      <c r="D319" s="5" t="s">
        <v>6</v>
      </c>
      <c r="E319" s="6" t="s">
        <v>5</v>
      </c>
      <c r="F319" s="7">
        <v>100</v>
      </c>
      <c r="G319" s="7">
        <v>99.9</v>
      </c>
      <c r="H319" s="15">
        <f t="shared" si="5"/>
        <v>99.9</v>
      </c>
    </row>
    <row r="320" spans="1:8" ht="23.25" customHeight="1">
      <c r="A320" s="30" t="s">
        <v>164</v>
      </c>
      <c r="B320" s="30"/>
      <c r="C320" s="30"/>
      <c r="D320" s="30"/>
      <c r="E320" s="30"/>
      <c r="F320" s="3">
        <v>102620.9</v>
      </c>
      <c r="G320" s="3">
        <v>7978.6</v>
      </c>
      <c r="H320" s="14">
        <f t="shared" ref="H320:H381" si="6">G320/F320*100</f>
        <v>7.7748294937970739</v>
      </c>
    </row>
    <row r="321" spans="1:8" ht="26.25" customHeight="1">
      <c r="A321" s="27" t="s">
        <v>39</v>
      </c>
      <c r="B321" s="27"/>
      <c r="C321" s="27"/>
      <c r="D321" s="27"/>
      <c r="E321" s="27"/>
      <c r="F321" s="4">
        <v>32200.5</v>
      </c>
      <c r="G321" s="4">
        <v>6201.4</v>
      </c>
      <c r="H321" s="15">
        <f t="shared" si="6"/>
        <v>19.25870716293225</v>
      </c>
    </row>
    <row r="322" spans="1:8" ht="23.25" customHeight="1">
      <c r="A322" s="27" t="s">
        <v>38</v>
      </c>
      <c r="B322" s="27"/>
      <c r="C322" s="27"/>
      <c r="D322" s="27"/>
      <c r="E322" s="27"/>
      <c r="F322" s="4">
        <v>32200.5</v>
      </c>
      <c r="G322" s="4">
        <v>6201.4</v>
      </c>
      <c r="H322" s="15">
        <f t="shared" si="6"/>
        <v>19.25870716293225</v>
      </c>
    </row>
    <row r="323" spans="1:8" ht="15.75" customHeight="1">
      <c r="A323" s="31" t="s">
        <v>61</v>
      </c>
      <c r="B323" s="31"/>
      <c r="C323" s="31"/>
      <c r="D323" s="5" t="s">
        <v>6</v>
      </c>
      <c r="E323" s="6" t="s">
        <v>31</v>
      </c>
      <c r="F323" s="7">
        <v>12731.7</v>
      </c>
      <c r="G323" s="7">
        <v>3688.6</v>
      </c>
      <c r="H323" s="15">
        <f t="shared" si="6"/>
        <v>28.97177910255504</v>
      </c>
    </row>
    <row r="324" spans="1:8" ht="15" customHeight="1">
      <c r="A324" s="31" t="s">
        <v>61</v>
      </c>
      <c r="B324" s="31"/>
      <c r="C324" s="31"/>
      <c r="D324" s="5" t="s">
        <v>6</v>
      </c>
      <c r="E324" s="6" t="s">
        <v>29</v>
      </c>
      <c r="F324" s="7">
        <v>749.3</v>
      </c>
      <c r="G324" s="7">
        <v>744.3</v>
      </c>
      <c r="H324" s="15">
        <f t="shared" si="6"/>
        <v>99.332710529827835</v>
      </c>
    </row>
    <row r="325" spans="1:8" ht="23.25" customHeight="1">
      <c r="A325" s="31" t="s">
        <v>60</v>
      </c>
      <c r="B325" s="31"/>
      <c r="C325" s="31"/>
      <c r="D325" s="5" t="s">
        <v>6</v>
      </c>
      <c r="E325" s="6" t="s">
        <v>31</v>
      </c>
      <c r="F325" s="7">
        <v>4100</v>
      </c>
      <c r="G325" s="7">
        <v>1192.8</v>
      </c>
      <c r="H325" s="15">
        <f t="shared" si="6"/>
        <v>29.092682926829266</v>
      </c>
    </row>
    <row r="326" spans="1:8" ht="11.25" customHeight="1">
      <c r="A326" s="31" t="s">
        <v>59</v>
      </c>
      <c r="B326" s="31"/>
      <c r="C326" s="31"/>
      <c r="D326" s="5" t="s">
        <v>6</v>
      </c>
      <c r="E326" s="6" t="s">
        <v>31</v>
      </c>
      <c r="F326" s="7">
        <v>13069.5</v>
      </c>
      <c r="G326" s="7">
        <v>0</v>
      </c>
      <c r="H326" s="15">
        <f t="shared" si="6"/>
        <v>0</v>
      </c>
    </row>
    <row r="327" spans="1:8" ht="12.75" customHeight="1">
      <c r="A327" s="31" t="s">
        <v>59</v>
      </c>
      <c r="B327" s="31"/>
      <c r="C327" s="31"/>
      <c r="D327" s="5" t="s">
        <v>6</v>
      </c>
      <c r="E327" s="6" t="s">
        <v>5</v>
      </c>
      <c r="F327" s="7">
        <v>1550</v>
      </c>
      <c r="G327" s="7">
        <v>575.70000000000005</v>
      </c>
      <c r="H327" s="15">
        <f t="shared" si="6"/>
        <v>37.141935483870967</v>
      </c>
    </row>
    <row r="328" spans="1:8" ht="33.75" customHeight="1">
      <c r="A328" s="27" t="s">
        <v>58</v>
      </c>
      <c r="B328" s="27"/>
      <c r="C328" s="27"/>
      <c r="D328" s="27"/>
      <c r="E328" s="27"/>
      <c r="F328" s="4">
        <v>70420.399999999994</v>
      </c>
      <c r="G328" s="4">
        <v>1777.2</v>
      </c>
      <c r="H328" s="15">
        <f t="shared" si="6"/>
        <v>2.5237005185997243</v>
      </c>
    </row>
    <row r="329" spans="1:8" ht="23.25" customHeight="1">
      <c r="A329" s="27" t="s">
        <v>57</v>
      </c>
      <c r="B329" s="27"/>
      <c r="C329" s="27"/>
      <c r="D329" s="27"/>
      <c r="E329" s="27"/>
      <c r="F329" s="4">
        <v>70420.399999999994</v>
      </c>
      <c r="G329" s="4">
        <v>1777.2</v>
      </c>
      <c r="H329" s="15">
        <f t="shared" si="6"/>
        <v>2.5237005185997243</v>
      </c>
    </row>
    <row r="330" spans="1:8" ht="45.75" customHeight="1">
      <c r="A330" s="31" t="s">
        <v>56</v>
      </c>
      <c r="B330" s="31"/>
      <c r="C330" s="31"/>
      <c r="D330" s="5" t="s">
        <v>6</v>
      </c>
      <c r="E330" s="6" t="s">
        <v>31</v>
      </c>
      <c r="F330" s="7">
        <v>68020.399999999994</v>
      </c>
      <c r="G330" s="7">
        <v>0</v>
      </c>
      <c r="H330" s="15">
        <f t="shared" si="6"/>
        <v>0</v>
      </c>
    </row>
    <row r="331" spans="1:8" ht="48.75" customHeight="1">
      <c r="A331" s="31" t="s">
        <v>56</v>
      </c>
      <c r="B331" s="31"/>
      <c r="C331" s="31"/>
      <c r="D331" s="5" t="s">
        <v>6</v>
      </c>
      <c r="E331" s="6" t="s">
        <v>55</v>
      </c>
      <c r="F331" s="7">
        <v>2400</v>
      </c>
      <c r="G331" s="7">
        <v>1777.2</v>
      </c>
      <c r="H331" s="15">
        <f t="shared" si="6"/>
        <v>74.050000000000011</v>
      </c>
    </row>
    <row r="332" spans="1:8" ht="17.25" customHeight="1">
      <c r="A332" s="25" t="s">
        <v>155</v>
      </c>
      <c r="B332" s="25"/>
      <c r="C332" s="25"/>
      <c r="D332" s="25"/>
      <c r="E332" s="25"/>
      <c r="F332" s="20">
        <v>83739.3</v>
      </c>
      <c r="G332" s="20">
        <v>36245.599999999999</v>
      </c>
      <c r="H332" s="21">
        <f t="shared" si="6"/>
        <v>43.283858355634685</v>
      </c>
    </row>
    <row r="333" spans="1:8" ht="18.75" customHeight="1">
      <c r="A333" s="26" t="s">
        <v>147</v>
      </c>
      <c r="B333" s="26"/>
      <c r="C333" s="26"/>
      <c r="D333" s="26"/>
      <c r="E333" s="26"/>
      <c r="F333" s="3">
        <v>10000</v>
      </c>
      <c r="G333" s="3">
        <v>0</v>
      </c>
      <c r="H333" s="14">
        <f t="shared" si="6"/>
        <v>0</v>
      </c>
    </row>
    <row r="334" spans="1:8" ht="32.25" customHeight="1">
      <c r="A334" s="27" t="s">
        <v>54</v>
      </c>
      <c r="B334" s="27"/>
      <c r="C334" s="27"/>
      <c r="D334" s="27"/>
      <c r="E334" s="27"/>
      <c r="F334" s="4">
        <v>10000</v>
      </c>
      <c r="G334" s="4">
        <v>0</v>
      </c>
      <c r="H334" s="15">
        <f t="shared" si="6"/>
        <v>0</v>
      </c>
    </row>
    <row r="335" spans="1:8" ht="15.75" customHeight="1">
      <c r="A335" s="31" t="s">
        <v>53</v>
      </c>
      <c r="B335" s="31"/>
      <c r="C335" s="31"/>
      <c r="D335" s="5" t="s">
        <v>45</v>
      </c>
      <c r="E335" s="6" t="s">
        <v>52</v>
      </c>
      <c r="F335" s="7">
        <v>10000</v>
      </c>
      <c r="G335" s="7">
        <v>0</v>
      </c>
      <c r="H335" s="15">
        <f t="shared" si="6"/>
        <v>0</v>
      </c>
    </row>
    <row r="336" spans="1:8" ht="23.25" customHeight="1">
      <c r="A336" s="30" t="s">
        <v>151</v>
      </c>
      <c r="B336" s="30"/>
      <c r="C336" s="30"/>
      <c r="D336" s="30"/>
      <c r="E336" s="30"/>
      <c r="F336" s="3">
        <v>44642.5</v>
      </c>
      <c r="G336" s="3">
        <v>23704.5</v>
      </c>
      <c r="H336" s="14">
        <f t="shared" si="6"/>
        <v>53.098504788038305</v>
      </c>
    </row>
    <row r="337" spans="1:8" ht="15.75" customHeight="1">
      <c r="A337" s="27" t="s">
        <v>51</v>
      </c>
      <c r="B337" s="27"/>
      <c r="C337" s="27"/>
      <c r="D337" s="27"/>
      <c r="E337" s="27"/>
      <c r="F337" s="4">
        <v>44642.5</v>
      </c>
      <c r="G337" s="4">
        <v>23704.5</v>
      </c>
      <c r="H337" s="15">
        <f t="shared" si="6"/>
        <v>53.098504788038305</v>
      </c>
    </row>
    <row r="338" spans="1:8" ht="23.25" customHeight="1">
      <c r="A338" s="31" t="s">
        <v>46</v>
      </c>
      <c r="B338" s="31"/>
      <c r="C338" s="31"/>
      <c r="D338" s="5" t="s">
        <v>42</v>
      </c>
      <c r="E338" s="6" t="s">
        <v>37</v>
      </c>
      <c r="F338" s="7">
        <v>27946.400000000001</v>
      </c>
      <c r="G338" s="7">
        <v>16752</v>
      </c>
      <c r="H338" s="15">
        <f t="shared" si="6"/>
        <v>59.943320069847992</v>
      </c>
    </row>
    <row r="339" spans="1:8" ht="23.25" customHeight="1">
      <c r="A339" s="31" t="s">
        <v>46</v>
      </c>
      <c r="B339" s="34"/>
      <c r="C339" s="34"/>
      <c r="D339" s="5" t="s">
        <v>42</v>
      </c>
      <c r="E339" s="6" t="s">
        <v>35</v>
      </c>
      <c r="F339" s="7">
        <v>300</v>
      </c>
      <c r="G339" s="7">
        <v>57.7</v>
      </c>
      <c r="H339" s="15">
        <f t="shared" si="6"/>
        <v>19.233333333333334</v>
      </c>
    </row>
    <row r="340" spans="1:8" ht="23.25" customHeight="1">
      <c r="A340" s="31" t="s">
        <v>46</v>
      </c>
      <c r="B340" s="31"/>
      <c r="C340" s="31"/>
      <c r="D340" s="5" t="s">
        <v>49</v>
      </c>
      <c r="E340" s="6" t="s">
        <v>50</v>
      </c>
      <c r="F340" s="7">
        <v>16.8</v>
      </c>
      <c r="G340" s="7">
        <v>2.8</v>
      </c>
      <c r="H340" s="15">
        <f t="shared" si="6"/>
        <v>16.666666666666664</v>
      </c>
    </row>
    <row r="341" spans="1:8" ht="23.25" customHeight="1">
      <c r="A341" s="31" t="s">
        <v>46</v>
      </c>
      <c r="B341" s="31"/>
      <c r="C341" s="31"/>
      <c r="D341" s="5" t="s">
        <v>49</v>
      </c>
      <c r="E341" s="6" t="s">
        <v>5</v>
      </c>
      <c r="F341" s="7">
        <v>224</v>
      </c>
      <c r="G341" s="7">
        <v>9.1</v>
      </c>
      <c r="H341" s="15">
        <f t="shared" si="6"/>
        <v>4.0625</v>
      </c>
    </row>
    <row r="342" spans="1:8" ht="23.25" customHeight="1">
      <c r="A342" s="31" t="s">
        <v>46</v>
      </c>
      <c r="B342" s="31"/>
      <c r="C342" s="31"/>
      <c r="D342" s="5" t="s">
        <v>41</v>
      </c>
      <c r="E342" s="6" t="s">
        <v>33</v>
      </c>
      <c r="F342" s="7">
        <v>8540.7999999999993</v>
      </c>
      <c r="G342" s="7">
        <v>5014.3999999999996</v>
      </c>
      <c r="H342" s="15">
        <f t="shared" si="6"/>
        <v>58.711127763207195</v>
      </c>
    </row>
    <row r="343" spans="1:8" ht="23.25" customHeight="1">
      <c r="A343" s="31" t="s">
        <v>46</v>
      </c>
      <c r="B343" s="31"/>
      <c r="C343" s="31"/>
      <c r="D343" s="5" t="s">
        <v>6</v>
      </c>
      <c r="E343" s="6" t="s">
        <v>32</v>
      </c>
      <c r="F343" s="7">
        <v>650</v>
      </c>
      <c r="G343" s="7">
        <v>476.4</v>
      </c>
      <c r="H343" s="15">
        <f t="shared" si="6"/>
        <v>73.292307692307688</v>
      </c>
    </row>
    <row r="344" spans="1:8" ht="23.25" customHeight="1">
      <c r="A344" s="31" t="s">
        <v>46</v>
      </c>
      <c r="B344" s="31"/>
      <c r="C344" s="31"/>
      <c r="D344" s="5" t="s">
        <v>6</v>
      </c>
      <c r="E344" s="6" t="s">
        <v>31</v>
      </c>
      <c r="F344" s="7">
        <v>500</v>
      </c>
      <c r="G344" s="7">
        <v>123.3</v>
      </c>
      <c r="H344" s="15">
        <f t="shared" si="6"/>
        <v>24.66</v>
      </c>
    </row>
    <row r="345" spans="1:8" ht="23.25" customHeight="1">
      <c r="A345" s="31" t="s">
        <v>46</v>
      </c>
      <c r="B345" s="31"/>
      <c r="C345" s="31"/>
      <c r="D345" s="5" t="s">
        <v>6</v>
      </c>
      <c r="E345" s="6" t="s">
        <v>5</v>
      </c>
      <c r="F345" s="7">
        <v>800</v>
      </c>
      <c r="G345" s="7">
        <v>407.6</v>
      </c>
      <c r="H345" s="15">
        <f t="shared" si="6"/>
        <v>50.95</v>
      </c>
    </row>
    <row r="346" spans="1:8" ht="23.25" customHeight="1">
      <c r="A346" s="31" t="s">
        <v>46</v>
      </c>
      <c r="B346" s="31"/>
      <c r="C346" s="31"/>
      <c r="D346" s="5" t="s">
        <v>6</v>
      </c>
      <c r="E346" s="6" t="s">
        <v>29</v>
      </c>
      <c r="F346" s="7">
        <v>1050</v>
      </c>
      <c r="G346" s="7">
        <v>460</v>
      </c>
      <c r="H346" s="15">
        <f t="shared" si="6"/>
        <v>43.80952380952381</v>
      </c>
    </row>
    <row r="347" spans="1:8" ht="23.25" customHeight="1">
      <c r="A347" s="31" t="s">
        <v>46</v>
      </c>
      <c r="B347" s="31"/>
      <c r="C347" s="31"/>
      <c r="D347" s="5" t="s">
        <v>6</v>
      </c>
      <c r="E347" s="6" t="s">
        <v>25</v>
      </c>
      <c r="F347" s="7">
        <v>816.6</v>
      </c>
      <c r="G347" s="7">
        <v>365.9</v>
      </c>
      <c r="H347" s="15">
        <f t="shared" si="6"/>
        <v>44.807739407298556</v>
      </c>
    </row>
    <row r="348" spans="1:8" ht="23.25" customHeight="1">
      <c r="A348" s="31" t="s">
        <v>46</v>
      </c>
      <c r="B348" s="31"/>
      <c r="C348" s="31"/>
      <c r="D348" s="5" t="s">
        <v>6</v>
      </c>
      <c r="E348" s="6" t="s">
        <v>24</v>
      </c>
      <c r="F348" s="7">
        <v>25</v>
      </c>
      <c r="G348" s="7">
        <v>0</v>
      </c>
      <c r="H348" s="15">
        <f t="shared" si="6"/>
        <v>0</v>
      </c>
    </row>
    <row r="349" spans="1:8" ht="23.25" customHeight="1">
      <c r="A349" s="31" t="s">
        <v>46</v>
      </c>
      <c r="B349" s="31"/>
      <c r="C349" s="31"/>
      <c r="D349" s="5" t="s">
        <v>48</v>
      </c>
      <c r="E349" s="6" t="s">
        <v>47</v>
      </c>
      <c r="F349" s="7">
        <v>34</v>
      </c>
      <c r="G349" s="7">
        <v>33.799999999999997</v>
      </c>
      <c r="H349" s="15">
        <f t="shared" si="6"/>
        <v>99.411764705882348</v>
      </c>
    </row>
    <row r="350" spans="1:8" ht="23.25" customHeight="1">
      <c r="A350" s="31" t="s">
        <v>46</v>
      </c>
      <c r="B350" s="31"/>
      <c r="C350" s="31"/>
      <c r="D350" s="5" t="s">
        <v>23</v>
      </c>
      <c r="E350" s="6" t="s">
        <v>20</v>
      </c>
      <c r="F350" s="7">
        <v>4</v>
      </c>
      <c r="G350" s="7">
        <v>0</v>
      </c>
      <c r="H350" s="15">
        <f t="shared" si="6"/>
        <v>0</v>
      </c>
    </row>
    <row r="351" spans="1:8" ht="23.25" customHeight="1">
      <c r="A351" s="31" t="s">
        <v>46</v>
      </c>
      <c r="B351" s="31"/>
      <c r="C351" s="31"/>
      <c r="D351" s="5" t="s">
        <v>45</v>
      </c>
      <c r="E351" s="6" t="s">
        <v>44</v>
      </c>
      <c r="F351" s="7">
        <v>10</v>
      </c>
      <c r="G351" s="7">
        <v>1.5</v>
      </c>
      <c r="H351" s="15">
        <f t="shared" si="6"/>
        <v>15</v>
      </c>
    </row>
    <row r="352" spans="1:8" ht="46.5" customHeight="1">
      <c r="A352" s="31" t="s">
        <v>43</v>
      </c>
      <c r="B352" s="31"/>
      <c r="C352" s="31"/>
      <c r="D352" s="5" t="s">
        <v>42</v>
      </c>
      <c r="E352" s="6" t="s">
        <v>37</v>
      </c>
      <c r="F352" s="7">
        <v>1534.6</v>
      </c>
      <c r="G352" s="7">
        <v>0</v>
      </c>
      <c r="H352" s="15">
        <f t="shared" si="6"/>
        <v>0</v>
      </c>
    </row>
    <row r="353" spans="1:8" ht="48.75" customHeight="1">
      <c r="A353" s="31" t="s">
        <v>43</v>
      </c>
      <c r="B353" s="31"/>
      <c r="C353" s="31"/>
      <c r="D353" s="5" t="s">
        <v>41</v>
      </c>
      <c r="E353" s="6" t="s">
        <v>33</v>
      </c>
      <c r="F353" s="7">
        <v>463.4</v>
      </c>
      <c r="G353" s="7">
        <v>0</v>
      </c>
      <c r="H353" s="15">
        <f t="shared" si="6"/>
        <v>0</v>
      </c>
    </row>
    <row r="354" spans="1:8" ht="45.75" customHeight="1">
      <c r="A354" s="31" t="s">
        <v>40</v>
      </c>
      <c r="B354" s="31"/>
      <c r="C354" s="31"/>
      <c r="D354" s="5" t="s">
        <v>42</v>
      </c>
      <c r="E354" s="6" t="s">
        <v>37</v>
      </c>
      <c r="F354" s="7">
        <v>1174.5999999999999</v>
      </c>
      <c r="G354" s="7">
        <v>0</v>
      </c>
      <c r="H354" s="15">
        <f t="shared" si="6"/>
        <v>0</v>
      </c>
    </row>
    <row r="355" spans="1:8" ht="47.25" customHeight="1">
      <c r="A355" s="31" t="s">
        <v>40</v>
      </c>
      <c r="B355" s="31"/>
      <c r="C355" s="31"/>
      <c r="D355" s="5" t="s">
        <v>41</v>
      </c>
      <c r="E355" s="6" t="s">
        <v>33</v>
      </c>
      <c r="F355" s="7">
        <v>355.2</v>
      </c>
      <c r="G355" s="7">
        <v>0</v>
      </c>
      <c r="H355" s="15">
        <f t="shared" si="6"/>
        <v>0</v>
      </c>
    </row>
    <row r="356" spans="1:8" ht="44.25" customHeight="1">
      <c r="A356" s="31" t="s">
        <v>40</v>
      </c>
      <c r="B356" s="31"/>
      <c r="C356" s="31"/>
      <c r="D356" s="5" t="s">
        <v>6</v>
      </c>
      <c r="E356" s="6" t="s">
        <v>29</v>
      </c>
      <c r="F356" s="7">
        <v>197.1</v>
      </c>
      <c r="G356" s="7">
        <v>0</v>
      </c>
      <c r="H356" s="15">
        <f t="shared" si="6"/>
        <v>0</v>
      </c>
    </row>
    <row r="357" spans="1:8" ht="23.25" customHeight="1">
      <c r="A357" s="30" t="s">
        <v>158</v>
      </c>
      <c r="B357" s="30"/>
      <c r="C357" s="30"/>
      <c r="D357" s="30"/>
      <c r="E357" s="30"/>
      <c r="F357" s="3">
        <v>28374.7</v>
      </c>
      <c r="G357" s="3">
        <v>12511.1</v>
      </c>
      <c r="H357" s="14">
        <f t="shared" si="6"/>
        <v>44.092448554522164</v>
      </c>
    </row>
    <row r="358" spans="1:8" ht="24.75" customHeight="1">
      <c r="A358" s="27" t="s">
        <v>39</v>
      </c>
      <c r="B358" s="27"/>
      <c r="C358" s="27"/>
      <c r="D358" s="27"/>
      <c r="E358" s="27"/>
      <c r="F358" s="4">
        <v>28068.7</v>
      </c>
      <c r="G358" s="4">
        <v>12441.1</v>
      </c>
      <c r="H358" s="15">
        <f t="shared" si="6"/>
        <v>44.323748517031426</v>
      </c>
    </row>
    <row r="359" spans="1:8" ht="23.25" customHeight="1">
      <c r="A359" s="27" t="s">
        <v>38</v>
      </c>
      <c r="B359" s="27"/>
      <c r="C359" s="27"/>
      <c r="D359" s="27"/>
      <c r="E359" s="27"/>
      <c r="F359" s="4">
        <v>28068.7</v>
      </c>
      <c r="G359" s="4">
        <v>12441.1</v>
      </c>
      <c r="H359" s="15">
        <f t="shared" si="6"/>
        <v>44.323748517031426</v>
      </c>
    </row>
    <row r="360" spans="1:8" ht="23.25" customHeight="1">
      <c r="A360" s="31" t="s">
        <v>22</v>
      </c>
      <c r="B360" s="31"/>
      <c r="C360" s="31"/>
      <c r="D360" s="5" t="s">
        <v>36</v>
      </c>
      <c r="E360" s="6" t="s">
        <v>37</v>
      </c>
      <c r="F360" s="7">
        <v>17407.099999999999</v>
      </c>
      <c r="G360" s="7">
        <v>8048.3</v>
      </c>
      <c r="H360" s="15">
        <f t="shared" si="6"/>
        <v>46.23573139695872</v>
      </c>
    </row>
    <row r="361" spans="1:8" ht="23.25" customHeight="1">
      <c r="A361" s="31" t="s">
        <v>22</v>
      </c>
      <c r="B361" s="31"/>
      <c r="C361" s="31"/>
      <c r="D361" s="5" t="s">
        <v>36</v>
      </c>
      <c r="E361" s="6" t="s">
        <v>35</v>
      </c>
      <c r="F361" s="7">
        <v>70</v>
      </c>
      <c r="G361" s="7">
        <v>36.700000000000003</v>
      </c>
      <c r="H361" s="15">
        <f t="shared" si="6"/>
        <v>52.428571428571438</v>
      </c>
    </row>
    <row r="362" spans="1:8" ht="26.25" customHeight="1">
      <c r="A362" s="31" t="s">
        <v>22</v>
      </c>
      <c r="B362" s="31"/>
      <c r="C362" s="31"/>
      <c r="D362" s="5" t="s">
        <v>34</v>
      </c>
      <c r="E362" s="6" t="s">
        <v>33</v>
      </c>
      <c r="F362" s="7">
        <v>5263</v>
      </c>
      <c r="G362" s="7">
        <v>2298</v>
      </c>
      <c r="H362" s="15">
        <f t="shared" si="6"/>
        <v>43.663309899296983</v>
      </c>
    </row>
    <row r="363" spans="1:8" ht="26.25" customHeight="1">
      <c r="A363" s="31" t="s">
        <v>22</v>
      </c>
      <c r="B363" s="31"/>
      <c r="C363" s="31"/>
      <c r="D363" s="5" t="s">
        <v>6</v>
      </c>
      <c r="E363" s="6" t="s">
        <v>32</v>
      </c>
      <c r="F363" s="7">
        <v>45.6</v>
      </c>
      <c r="G363" s="7">
        <v>18.8</v>
      </c>
      <c r="H363" s="15">
        <f t="shared" si="6"/>
        <v>41.228070175438596</v>
      </c>
    </row>
    <row r="364" spans="1:8" ht="24.75" customHeight="1">
      <c r="A364" s="31" t="s">
        <v>22</v>
      </c>
      <c r="B364" s="31"/>
      <c r="C364" s="31"/>
      <c r="D364" s="5" t="s">
        <v>6</v>
      </c>
      <c r="E364" s="6" t="s">
        <v>1</v>
      </c>
      <c r="F364" s="7">
        <v>601.1</v>
      </c>
      <c r="G364" s="7">
        <v>276.2</v>
      </c>
      <c r="H364" s="15">
        <f t="shared" si="6"/>
        <v>45.949093328897014</v>
      </c>
    </row>
    <row r="365" spans="1:8" ht="26.25" customHeight="1">
      <c r="A365" s="31" t="s">
        <v>22</v>
      </c>
      <c r="B365" s="31"/>
      <c r="C365" s="31"/>
      <c r="D365" s="5" t="s">
        <v>6</v>
      </c>
      <c r="E365" s="6" t="s">
        <v>31</v>
      </c>
      <c r="F365" s="7">
        <v>344.6</v>
      </c>
      <c r="G365" s="7">
        <v>83.3</v>
      </c>
      <c r="H365" s="15">
        <f t="shared" si="6"/>
        <v>24.172954149738825</v>
      </c>
    </row>
    <row r="366" spans="1:8" ht="24.75" customHeight="1">
      <c r="A366" s="31" t="s">
        <v>22</v>
      </c>
      <c r="B366" s="31"/>
      <c r="C366" s="31"/>
      <c r="D366" s="5" t="s">
        <v>6</v>
      </c>
      <c r="E366" s="6" t="s">
        <v>5</v>
      </c>
      <c r="F366" s="7">
        <v>820.6</v>
      </c>
      <c r="G366" s="7">
        <v>232.7</v>
      </c>
      <c r="H366" s="15">
        <f t="shared" si="6"/>
        <v>28.357299536924202</v>
      </c>
    </row>
    <row r="367" spans="1:8" ht="26.25" customHeight="1">
      <c r="A367" s="31" t="s">
        <v>22</v>
      </c>
      <c r="B367" s="31"/>
      <c r="C367" s="31"/>
      <c r="D367" s="5" t="s">
        <v>6</v>
      </c>
      <c r="E367" s="6" t="s">
        <v>30</v>
      </c>
      <c r="F367" s="7">
        <v>41.4</v>
      </c>
      <c r="G367" s="7">
        <v>30.8</v>
      </c>
      <c r="H367" s="15">
        <f t="shared" si="6"/>
        <v>74.396135265700494</v>
      </c>
    </row>
    <row r="368" spans="1:8" ht="24.75" customHeight="1">
      <c r="A368" s="31" t="s">
        <v>22</v>
      </c>
      <c r="B368" s="31"/>
      <c r="C368" s="31"/>
      <c r="D368" s="5" t="s">
        <v>6</v>
      </c>
      <c r="E368" s="6" t="s">
        <v>16</v>
      </c>
      <c r="F368" s="7">
        <v>1.4</v>
      </c>
      <c r="G368" s="7">
        <v>0</v>
      </c>
      <c r="H368" s="15">
        <f t="shared" si="6"/>
        <v>0</v>
      </c>
    </row>
    <row r="369" spans="1:8" ht="26.25" customHeight="1">
      <c r="A369" s="31" t="s">
        <v>22</v>
      </c>
      <c r="B369" s="31"/>
      <c r="C369" s="31"/>
      <c r="D369" s="5" t="s">
        <v>6</v>
      </c>
      <c r="E369" s="6" t="s">
        <v>29</v>
      </c>
      <c r="F369" s="7">
        <v>209.1</v>
      </c>
      <c r="G369" s="7">
        <v>0</v>
      </c>
      <c r="H369" s="15">
        <f t="shared" si="6"/>
        <v>0</v>
      </c>
    </row>
    <row r="370" spans="1:8" ht="27.75" customHeight="1">
      <c r="A370" s="31" t="s">
        <v>22</v>
      </c>
      <c r="B370" s="31"/>
      <c r="C370" s="31"/>
      <c r="D370" s="5" t="s">
        <v>6</v>
      </c>
      <c r="E370" s="6" t="s">
        <v>28</v>
      </c>
      <c r="F370" s="7">
        <v>1470.9</v>
      </c>
      <c r="G370" s="7">
        <v>739.3</v>
      </c>
      <c r="H370" s="15">
        <f t="shared" si="6"/>
        <v>50.261744510163844</v>
      </c>
    </row>
    <row r="371" spans="1:8" ht="26.25" customHeight="1">
      <c r="A371" s="31" t="s">
        <v>22</v>
      </c>
      <c r="B371" s="31"/>
      <c r="C371" s="31"/>
      <c r="D371" s="5" t="s">
        <v>6</v>
      </c>
      <c r="E371" s="6" t="s">
        <v>27</v>
      </c>
      <c r="F371" s="7">
        <v>131.9</v>
      </c>
      <c r="G371" s="7">
        <v>131.80000000000001</v>
      </c>
      <c r="H371" s="15">
        <f t="shared" si="6"/>
        <v>99.924184988627758</v>
      </c>
    </row>
    <row r="372" spans="1:8" ht="27.75" customHeight="1">
      <c r="A372" s="31" t="s">
        <v>22</v>
      </c>
      <c r="B372" s="31"/>
      <c r="C372" s="31"/>
      <c r="D372" s="5" t="s">
        <v>6</v>
      </c>
      <c r="E372" s="6" t="s">
        <v>26</v>
      </c>
      <c r="F372" s="7">
        <v>20.2</v>
      </c>
      <c r="G372" s="7">
        <v>0</v>
      </c>
      <c r="H372" s="15">
        <f t="shared" si="6"/>
        <v>0</v>
      </c>
    </row>
    <row r="373" spans="1:8" ht="23.25" customHeight="1">
      <c r="A373" s="31" t="s">
        <v>22</v>
      </c>
      <c r="B373" s="31"/>
      <c r="C373" s="31"/>
      <c r="D373" s="5" t="s">
        <v>6</v>
      </c>
      <c r="E373" s="6" t="s">
        <v>25</v>
      </c>
      <c r="F373" s="7">
        <v>269.60000000000002</v>
      </c>
      <c r="G373" s="7">
        <v>230.6</v>
      </c>
      <c r="H373" s="15">
        <f t="shared" si="6"/>
        <v>85.534124629080111</v>
      </c>
    </row>
    <row r="374" spans="1:8" ht="23.25" customHeight="1">
      <c r="A374" s="28" t="s">
        <v>22</v>
      </c>
      <c r="B374" s="29"/>
      <c r="C374" s="29"/>
      <c r="D374" s="5" t="s">
        <v>6</v>
      </c>
      <c r="E374" s="6" t="s">
        <v>24</v>
      </c>
      <c r="F374" s="7">
        <v>2</v>
      </c>
      <c r="G374" s="7">
        <v>0</v>
      </c>
      <c r="H374" s="15">
        <f t="shared" si="6"/>
        <v>0</v>
      </c>
    </row>
    <row r="375" spans="1:8" ht="26.25" customHeight="1">
      <c r="A375" s="28" t="s">
        <v>22</v>
      </c>
      <c r="B375" s="29"/>
      <c r="C375" s="29"/>
      <c r="D375" s="5" t="s">
        <v>2</v>
      </c>
      <c r="E375" s="6" t="s">
        <v>1</v>
      </c>
      <c r="F375" s="7">
        <v>181.7</v>
      </c>
      <c r="G375" s="7">
        <v>107.1</v>
      </c>
      <c r="H375" s="15">
        <f t="shared" si="6"/>
        <v>58.943313153549802</v>
      </c>
    </row>
    <row r="376" spans="1:8" ht="24.75" customHeight="1">
      <c r="A376" s="28" t="s">
        <v>22</v>
      </c>
      <c r="B376" s="29"/>
      <c r="C376" s="29"/>
      <c r="D376" s="5" t="s">
        <v>23</v>
      </c>
      <c r="E376" s="6" t="s">
        <v>20</v>
      </c>
      <c r="F376" s="7">
        <v>7.8</v>
      </c>
      <c r="G376" s="7">
        <v>0</v>
      </c>
      <c r="H376" s="15">
        <f t="shared" si="6"/>
        <v>0</v>
      </c>
    </row>
    <row r="377" spans="1:8" ht="23.25" customHeight="1">
      <c r="A377" s="28" t="s">
        <v>22</v>
      </c>
      <c r="B377" s="29"/>
      <c r="C377" s="29"/>
      <c r="D377" s="5" t="s">
        <v>21</v>
      </c>
      <c r="E377" s="6" t="s">
        <v>20</v>
      </c>
      <c r="F377" s="7">
        <v>80.7</v>
      </c>
      <c r="G377" s="7">
        <v>11.5</v>
      </c>
      <c r="H377" s="15">
        <f t="shared" si="6"/>
        <v>14.250309789343246</v>
      </c>
    </row>
    <row r="378" spans="1:8" ht="48.75" customHeight="1">
      <c r="A378" s="28" t="s">
        <v>19</v>
      </c>
      <c r="B378" s="29"/>
      <c r="C378" s="29"/>
      <c r="D378" s="5" t="s">
        <v>18</v>
      </c>
      <c r="E378" s="6" t="s">
        <v>6</v>
      </c>
      <c r="F378" s="7">
        <v>1099.4000000000001</v>
      </c>
      <c r="G378" s="7">
        <v>196</v>
      </c>
      <c r="H378" s="15">
        <f t="shared" si="6"/>
        <v>17.8279061306167</v>
      </c>
    </row>
    <row r="379" spans="1:8" ht="36.75" customHeight="1">
      <c r="A379" s="28" t="s">
        <v>17</v>
      </c>
      <c r="B379" s="29"/>
      <c r="C379" s="29"/>
      <c r="D379" s="5" t="s">
        <v>6</v>
      </c>
      <c r="E379" s="6" t="s">
        <v>16</v>
      </c>
      <c r="F379" s="7">
        <v>0.6</v>
      </c>
      <c r="G379" s="7">
        <v>0</v>
      </c>
      <c r="H379" s="15">
        <f t="shared" si="6"/>
        <v>0</v>
      </c>
    </row>
    <row r="380" spans="1:8" ht="24.75" customHeight="1">
      <c r="A380" s="27" t="s">
        <v>9</v>
      </c>
      <c r="B380" s="27"/>
      <c r="C380" s="27"/>
      <c r="D380" s="27"/>
      <c r="E380" s="27"/>
      <c r="F380" s="4">
        <v>223</v>
      </c>
      <c r="G380" s="4">
        <v>70</v>
      </c>
      <c r="H380" s="15">
        <f t="shared" si="6"/>
        <v>31.390134529147986</v>
      </c>
    </row>
    <row r="381" spans="1:8" ht="23.25" customHeight="1">
      <c r="A381" s="27" t="s">
        <v>8</v>
      </c>
      <c r="B381" s="27"/>
      <c r="C381" s="27"/>
      <c r="D381" s="27"/>
      <c r="E381" s="27"/>
      <c r="F381" s="4">
        <v>223</v>
      </c>
      <c r="G381" s="4">
        <v>70</v>
      </c>
      <c r="H381" s="15">
        <f t="shared" si="6"/>
        <v>31.390134529147986</v>
      </c>
    </row>
    <row r="382" spans="1:8" ht="26.25" customHeight="1">
      <c r="A382" s="28" t="s">
        <v>15</v>
      </c>
      <c r="B382" s="29"/>
      <c r="C382" s="29"/>
      <c r="D382" s="5" t="s">
        <v>14</v>
      </c>
      <c r="E382" s="6" t="s">
        <v>13</v>
      </c>
      <c r="F382" s="7">
        <v>223</v>
      </c>
      <c r="G382" s="7">
        <v>70</v>
      </c>
      <c r="H382" s="15">
        <f t="shared" ref="H382:H391" si="7">G382/F382*100</f>
        <v>31.390134529147986</v>
      </c>
    </row>
    <row r="383" spans="1:8" ht="24.75" customHeight="1">
      <c r="A383" s="27" t="s">
        <v>12</v>
      </c>
      <c r="B383" s="27"/>
      <c r="C383" s="27"/>
      <c r="D383" s="27"/>
      <c r="E383" s="27"/>
      <c r="F383" s="4">
        <v>83</v>
      </c>
      <c r="G383" s="4">
        <v>0</v>
      </c>
      <c r="H383" s="15">
        <f t="shared" si="7"/>
        <v>0</v>
      </c>
    </row>
    <row r="384" spans="1:8" ht="23.25" customHeight="1">
      <c r="A384" s="27" t="s">
        <v>11</v>
      </c>
      <c r="B384" s="27"/>
      <c r="C384" s="27"/>
      <c r="D384" s="27"/>
      <c r="E384" s="27"/>
      <c r="F384" s="4">
        <v>83</v>
      </c>
      <c r="G384" s="4">
        <v>0</v>
      </c>
      <c r="H384" s="15">
        <f t="shared" si="7"/>
        <v>0</v>
      </c>
    </row>
    <row r="385" spans="1:8" ht="26.25" customHeight="1">
      <c r="A385" s="28" t="s">
        <v>10</v>
      </c>
      <c r="B385" s="29"/>
      <c r="C385" s="29"/>
      <c r="D385" s="5" t="s">
        <v>6</v>
      </c>
      <c r="E385" s="6" t="s">
        <v>5</v>
      </c>
      <c r="F385" s="7">
        <v>83</v>
      </c>
      <c r="G385" s="7">
        <v>0</v>
      </c>
      <c r="H385" s="15">
        <f t="shared" si="7"/>
        <v>0</v>
      </c>
    </row>
    <row r="386" spans="1:8" ht="23.25" customHeight="1">
      <c r="A386" s="30" t="s">
        <v>157</v>
      </c>
      <c r="B386" s="30"/>
      <c r="C386" s="30"/>
      <c r="D386" s="30"/>
      <c r="E386" s="30"/>
      <c r="F386" s="3">
        <v>722.1</v>
      </c>
      <c r="G386" s="3">
        <v>30</v>
      </c>
      <c r="H386" s="14">
        <f t="shared" si="7"/>
        <v>4.1545492314083923</v>
      </c>
    </row>
    <row r="387" spans="1:8" ht="24.75" customHeight="1">
      <c r="A387" s="27" t="s">
        <v>9</v>
      </c>
      <c r="B387" s="27"/>
      <c r="C387" s="27"/>
      <c r="D387" s="27"/>
      <c r="E387" s="27"/>
      <c r="F387" s="4">
        <v>667.1</v>
      </c>
      <c r="G387" s="4">
        <v>30</v>
      </c>
      <c r="H387" s="15">
        <f t="shared" si="7"/>
        <v>4.4970769000149904</v>
      </c>
    </row>
    <row r="388" spans="1:8" ht="23.25" customHeight="1">
      <c r="A388" s="27" t="s">
        <v>8</v>
      </c>
      <c r="B388" s="27"/>
      <c r="C388" s="27"/>
      <c r="D388" s="27"/>
      <c r="E388" s="27"/>
      <c r="F388" s="4">
        <v>667.1</v>
      </c>
      <c r="G388" s="4">
        <v>30</v>
      </c>
      <c r="H388" s="15">
        <f t="shared" si="7"/>
        <v>4.4970769000149904</v>
      </c>
    </row>
    <row r="389" spans="1:8" ht="14.25" customHeight="1">
      <c r="A389" s="28" t="s">
        <v>7</v>
      </c>
      <c r="B389" s="29"/>
      <c r="C389" s="29"/>
      <c r="D389" s="5" t="s">
        <v>6</v>
      </c>
      <c r="E389" s="6" t="s">
        <v>5</v>
      </c>
      <c r="F389" s="7">
        <v>667.1</v>
      </c>
      <c r="G389" s="7">
        <v>30</v>
      </c>
      <c r="H389" s="15">
        <f t="shared" si="7"/>
        <v>4.4970769000149904</v>
      </c>
    </row>
    <row r="390" spans="1:8" ht="15.75" customHeight="1">
      <c r="A390" s="27" t="s">
        <v>4</v>
      </c>
      <c r="B390" s="27"/>
      <c r="C390" s="27"/>
      <c r="D390" s="27"/>
      <c r="E390" s="27"/>
      <c r="F390" s="4">
        <v>55</v>
      </c>
      <c r="G390" s="4">
        <v>0</v>
      </c>
      <c r="H390" s="15">
        <f t="shared" si="7"/>
        <v>0</v>
      </c>
    </row>
    <row r="391" spans="1:8" ht="36.75" customHeight="1">
      <c r="A391" s="28" t="s">
        <v>3</v>
      </c>
      <c r="B391" s="29"/>
      <c r="C391" s="29"/>
      <c r="D391" s="5" t="s">
        <v>2</v>
      </c>
      <c r="E391" s="6" t="s">
        <v>1</v>
      </c>
      <c r="F391" s="7">
        <v>55</v>
      </c>
      <c r="G391" s="7">
        <v>0</v>
      </c>
      <c r="H391" s="15">
        <f t="shared" si="7"/>
        <v>0</v>
      </c>
    </row>
    <row r="392" spans="1:8" ht="12.75" customHeight="1">
      <c r="A392" s="32" t="s">
        <v>156</v>
      </c>
      <c r="B392" s="33"/>
      <c r="C392" s="33"/>
      <c r="D392" s="33"/>
      <c r="E392" s="33"/>
      <c r="F392" s="20">
        <v>5341130.5</v>
      </c>
      <c r="G392" s="20">
        <v>2125606.4</v>
      </c>
      <c r="H392" s="22">
        <f t="shared" ref="H392" si="8">G392/F392*100</f>
        <v>39.796938120122697</v>
      </c>
    </row>
    <row r="393" spans="1:8" ht="12.75" customHeight="1">
      <c r="A393" s="8"/>
      <c r="B393" s="8"/>
      <c r="C393" s="8"/>
      <c r="D393" s="8"/>
      <c r="E393" s="8"/>
      <c r="F393" s="10"/>
      <c r="G393" s="10"/>
    </row>
    <row r="394" spans="1:8" ht="12.75" customHeight="1">
      <c r="A394" s="8"/>
      <c r="B394" s="8"/>
      <c r="C394" s="8"/>
      <c r="D394" s="8"/>
      <c r="E394" s="8"/>
      <c r="F394" s="8"/>
      <c r="G394" s="8"/>
    </row>
    <row r="395" spans="1:8" ht="12">
      <c r="A395" s="35" t="s">
        <v>168</v>
      </c>
      <c r="B395" s="35"/>
      <c r="C395" s="35"/>
      <c r="D395" s="11"/>
      <c r="E395" s="11"/>
      <c r="F395" s="11"/>
      <c r="G395" s="11"/>
      <c r="H395" s="11"/>
    </row>
    <row r="396" spans="1:8" ht="12">
      <c r="A396" s="12" t="s">
        <v>159</v>
      </c>
      <c r="B396" s="12"/>
      <c r="C396" s="12"/>
      <c r="D396" s="11"/>
      <c r="E396" s="11"/>
      <c r="F396" s="11"/>
      <c r="G396" s="11"/>
      <c r="H396" s="13" t="s">
        <v>160</v>
      </c>
    </row>
  </sheetData>
  <autoFilter ref="A8:H392"/>
  <mergeCells count="391">
    <mergeCell ref="A250:E250"/>
    <mergeCell ref="A252:E252"/>
    <mergeCell ref="A269:E269"/>
    <mergeCell ref="A258:E258"/>
    <mergeCell ref="A271:E271"/>
    <mergeCell ref="A276:E276"/>
    <mergeCell ref="A221:C221"/>
    <mergeCell ref="A228:C228"/>
    <mergeCell ref="A229:C229"/>
    <mergeCell ref="A230:C230"/>
    <mergeCell ref="A231:C231"/>
    <mergeCell ref="A226:C226"/>
    <mergeCell ref="A225:C225"/>
    <mergeCell ref="A224:C224"/>
    <mergeCell ref="A223:C223"/>
    <mergeCell ref="A222:C222"/>
    <mergeCell ref="A257:E257"/>
    <mergeCell ref="A148:C148"/>
    <mergeCell ref="A136:E136"/>
    <mergeCell ref="A141:E141"/>
    <mergeCell ref="A149:E149"/>
    <mergeCell ref="A153:E153"/>
    <mergeCell ref="A152:E152"/>
    <mergeCell ref="A157:E157"/>
    <mergeCell ref="A159:E159"/>
    <mergeCell ref="A164:E164"/>
    <mergeCell ref="A162:E162"/>
    <mergeCell ref="A144:C144"/>
    <mergeCell ref="A145:C145"/>
    <mergeCell ref="A146:C146"/>
    <mergeCell ref="A155:E155"/>
    <mergeCell ref="A143:C143"/>
    <mergeCell ref="A105:E105"/>
    <mergeCell ref="A118:E118"/>
    <mergeCell ref="A140:E140"/>
    <mergeCell ref="A99:C99"/>
    <mergeCell ref="A101:C101"/>
    <mergeCell ref="A102:C102"/>
    <mergeCell ref="A103:C103"/>
    <mergeCell ref="A104:C104"/>
    <mergeCell ref="A106:C106"/>
    <mergeCell ref="A57:E57"/>
    <mergeCell ref="A59:E59"/>
    <mergeCell ref="A66:E66"/>
    <mergeCell ref="A76:E76"/>
    <mergeCell ref="A2:H3"/>
    <mergeCell ref="A4:H4"/>
    <mergeCell ref="A71:C71"/>
    <mergeCell ref="A72:C72"/>
    <mergeCell ref="A73:C73"/>
    <mergeCell ref="A74:C74"/>
    <mergeCell ref="A75:C75"/>
    <mergeCell ref="A51:C51"/>
    <mergeCell ref="A27:E27"/>
    <mergeCell ref="A30:E30"/>
    <mergeCell ref="A20:C20"/>
    <mergeCell ref="A21:C21"/>
    <mergeCell ref="A22:C22"/>
    <mergeCell ref="A23:C23"/>
    <mergeCell ref="A24:C24"/>
    <mergeCell ref="A28:C28"/>
    <mergeCell ref="A29:C29"/>
    <mergeCell ref="A161:C161"/>
    <mergeCell ref="A160:C160"/>
    <mergeCell ref="A158:C158"/>
    <mergeCell ref="A156:C156"/>
    <mergeCell ref="A154:C154"/>
    <mergeCell ref="A150:C150"/>
    <mergeCell ref="A151:C151"/>
    <mergeCell ref="A67:C67"/>
    <mergeCell ref="A68:C68"/>
    <mergeCell ref="A69:C69"/>
    <mergeCell ref="A70:C70"/>
    <mergeCell ref="A108:E108"/>
    <mergeCell ref="A113:E113"/>
    <mergeCell ref="A120:E120"/>
    <mergeCell ref="A122:E122"/>
    <mergeCell ref="A147:C147"/>
    <mergeCell ref="A134:E134"/>
    <mergeCell ref="A81:E81"/>
    <mergeCell ref="A77:C77"/>
    <mergeCell ref="A109:C109"/>
    <mergeCell ref="A110:C110"/>
    <mergeCell ref="A94:E94"/>
    <mergeCell ref="A137:C137"/>
    <mergeCell ref="A142:C142"/>
    <mergeCell ref="A261:C261"/>
    <mergeCell ref="A260:C260"/>
    <mergeCell ref="A259:C259"/>
    <mergeCell ref="A289:E289"/>
    <mergeCell ref="A300:E300"/>
    <mergeCell ref="A290:E290"/>
    <mergeCell ref="A284:E284"/>
    <mergeCell ref="A286:E286"/>
    <mergeCell ref="A301:E301"/>
    <mergeCell ref="A296:C296"/>
    <mergeCell ref="A295:C295"/>
    <mergeCell ref="A294:C294"/>
    <mergeCell ref="A293:C293"/>
    <mergeCell ref="A292:C292"/>
    <mergeCell ref="A291:C291"/>
    <mergeCell ref="A273:C273"/>
    <mergeCell ref="A272:C272"/>
    <mergeCell ref="A270:C270"/>
    <mergeCell ref="A268:C268"/>
    <mergeCell ref="A267:C267"/>
    <mergeCell ref="A266:C266"/>
    <mergeCell ref="A265:C265"/>
    <mergeCell ref="A264:C264"/>
    <mergeCell ref="A172:E172"/>
    <mergeCell ref="A180:E180"/>
    <mergeCell ref="A179:E179"/>
    <mergeCell ref="A184:E184"/>
    <mergeCell ref="A186:E186"/>
    <mergeCell ref="A202:E202"/>
    <mergeCell ref="A197:E197"/>
    <mergeCell ref="A205:E205"/>
    <mergeCell ref="A214:E214"/>
    <mergeCell ref="A204:C204"/>
    <mergeCell ref="A183:E183"/>
    <mergeCell ref="A195:C195"/>
    <mergeCell ref="A194:C194"/>
    <mergeCell ref="A193:C193"/>
    <mergeCell ref="A192:C192"/>
    <mergeCell ref="A191:C191"/>
    <mergeCell ref="A190:C190"/>
    <mergeCell ref="A189:C189"/>
    <mergeCell ref="A188:C188"/>
    <mergeCell ref="A187:C187"/>
    <mergeCell ref="A185:C185"/>
    <mergeCell ref="A241:E241"/>
    <mergeCell ref="A256:E256"/>
    <mergeCell ref="A242:E242"/>
    <mergeCell ref="A255:C255"/>
    <mergeCell ref="A254:C254"/>
    <mergeCell ref="A182:C182"/>
    <mergeCell ref="A181:C181"/>
    <mergeCell ref="A219:E219"/>
    <mergeCell ref="A196:E196"/>
    <mergeCell ref="A201:E201"/>
    <mergeCell ref="A198:C198"/>
    <mergeCell ref="A199:C199"/>
    <mergeCell ref="A232:E232"/>
    <mergeCell ref="A238:E238"/>
    <mergeCell ref="A233:E233"/>
    <mergeCell ref="A237:C237"/>
    <mergeCell ref="A236:C236"/>
    <mergeCell ref="A235:C235"/>
    <mergeCell ref="A234:C234"/>
    <mergeCell ref="A243:E243"/>
    <mergeCell ref="A240:C240"/>
    <mergeCell ref="A220:E220"/>
    <mergeCell ref="A227:E227"/>
    <mergeCell ref="A239:E239"/>
    <mergeCell ref="A126:E126"/>
    <mergeCell ref="A127:E127"/>
    <mergeCell ref="A128:C128"/>
    <mergeCell ref="A129:C129"/>
    <mergeCell ref="A130:C130"/>
    <mergeCell ref="A131:C131"/>
    <mergeCell ref="A132:C132"/>
    <mergeCell ref="A133:C133"/>
    <mergeCell ref="A135:C135"/>
    <mergeCell ref="A297:C297"/>
    <mergeCell ref="A26:E26"/>
    <mergeCell ref="A11:E11"/>
    <mergeCell ref="A31:E31"/>
    <mergeCell ref="A47:E47"/>
    <mergeCell ref="A42:E42"/>
    <mergeCell ref="A65:E65"/>
    <mergeCell ref="A62:E62"/>
    <mergeCell ref="A64:E64"/>
    <mergeCell ref="A86:E86"/>
    <mergeCell ref="A78:E78"/>
    <mergeCell ref="A79:C79"/>
    <mergeCell ref="A80:C80"/>
    <mergeCell ref="A82:C82"/>
    <mergeCell ref="A84:C84"/>
    <mergeCell ref="A83:C83"/>
    <mergeCell ref="A97:E97"/>
    <mergeCell ref="A107:E107"/>
    <mergeCell ref="A98:E98"/>
    <mergeCell ref="A263:C263"/>
    <mergeCell ref="A262:C262"/>
    <mergeCell ref="A163:E163"/>
    <mergeCell ref="A173:C173"/>
    <mergeCell ref="A165:C165"/>
    <mergeCell ref="A312:C312"/>
    <mergeCell ref="A311:C311"/>
    <mergeCell ref="A310:C310"/>
    <mergeCell ref="A309:C309"/>
    <mergeCell ref="A305:C305"/>
    <mergeCell ref="A303:C303"/>
    <mergeCell ref="A302:C302"/>
    <mergeCell ref="A299:C299"/>
    <mergeCell ref="A298:C298"/>
    <mergeCell ref="A307:E307"/>
    <mergeCell ref="A308:E308"/>
    <mergeCell ref="A304:E304"/>
    <mergeCell ref="A306:E306"/>
    <mergeCell ref="A326:C326"/>
    <mergeCell ref="A327:C327"/>
    <mergeCell ref="A395:C395"/>
    <mergeCell ref="A357:E357"/>
    <mergeCell ref="A333:E333"/>
    <mergeCell ref="A319:C319"/>
    <mergeCell ref="A317:C317"/>
    <mergeCell ref="A314:C314"/>
    <mergeCell ref="A313:C313"/>
    <mergeCell ref="A316:E316"/>
    <mergeCell ref="A321:E321"/>
    <mergeCell ref="A328:E328"/>
    <mergeCell ref="A387:E387"/>
    <mergeCell ref="A380:E380"/>
    <mergeCell ref="A383:E383"/>
    <mergeCell ref="A318:E318"/>
    <mergeCell ref="A322:E322"/>
    <mergeCell ref="A329:E329"/>
    <mergeCell ref="A334:E334"/>
    <mergeCell ref="A337:E337"/>
    <mergeCell ref="A359:E359"/>
    <mergeCell ref="A381:E381"/>
    <mergeCell ref="A388:E388"/>
    <mergeCell ref="A390:E390"/>
    <mergeCell ref="A343:C343"/>
    <mergeCell ref="A342:C342"/>
    <mergeCell ref="A341:C341"/>
    <mergeCell ref="A340:C340"/>
    <mergeCell ref="A339:C339"/>
    <mergeCell ref="A338:C338"/>
    <mergeCell ref="A335:C335"/>
    <mergeCell ref="A386:E386"/>
    <mergeCell ref="A358:E358"/>
    <mergeCell ref="A384:E384"/>
    <mergeCell ref="A375:C375"/>
    <mergeCell ref="A374:C374"/>
    <mergeCell ref="A373:C373"/>
    <mergeCell ref="A372:C372"/>
    <mergeCell ref="A371:C371"/>
    <mergeCell ref="A370:C370"/>
    <mergeCell ref="A369:C369"/>
    <mergeCell ref="A368:C368"/>
    <mergeCell ref="A320:E320"/>
    <mergeCell ref="A315:E315"/>
    <mergeCell ref="A367:C367"/>
    <mergeCell ref="A366:C366"/>
    <mergeCell ref="A365:C365"/>
    <mergeCell ref="A364:C364"/>
    <mergeCell ref="A363:C363"/>
    <mergeCell ref="A362:C362"/>
    <mergeCell ref="A361:C361"/>
    <mergeCell ref="A360:C360"/>
    <mergeCell ref="A356:C356"/>
    <mergeCell ref="A355:C355"/>
    <mergeCell ref="A354:C354"/>
    <mergeCell ref="A353:C353"/>
    <mergeCell ref="A352:C352"/>
    <mergeCell ref="A351:C351"/>
    <mergeCell ref="A350:C350"/>
    <mergeCell ref="A349:C349"/>
    <mergeCell ref="A336:E336"/>
    <mergeCell ref="A348:C348"/>
    <mergeCell ref="A347:C347"/>
    <mergeCell ref="A346:C346"/>
    <mergeCell ref="A345:C345"/>
    <mergeCell ref="A344:C344"/>
    <mergeCell ref="A274:E274"/>
    <mergeCell ref="A288:E288"/>
    <mergeCell ref="A275:E275"/>
    <mergeCell ref="A287:C287"/>
    <mergeCell ref="A285:C285"/>
    <mergeCell ref="A283:C283"/>
    <mergeCell ref="A282:C282"/>
    <mergeCell ref="A281:C281"/>
    <mergeCell ref="A279:C279"/>
    <mergeCell ref="A280:C280"/>
    <mergeCell ref="A278:C278"/>
    <mergeCell ref="A277:C277"/>
    <mergeCell ref="A253:C253"/>
    <mergeCell ref="A251:C251"/>
    <mergeCell ref="A249:C249"/>
    <mergeCell ref="A248:C248"/>
    <mergeCell ref="A247:C247"/>
    <mergeCell ref="A246:C246"/>
    <mergeCell ref="A245:C245"/>
    <mergeCell ref="A244:C244"/>
    <mergeCell ref="A176:E176"/>
    <mergeCell ref="A177:C177"/>
    <mergeCell ref="A200:E200"/>
    <mergeCell ref="A218:E218"/>
    <mergeCell ref="A213:E213"/>
    <mergeCell ref="A215:C215"/>
    <mergeCell ref="A216:C216"/>
    <mergeCell ref="A217:C217"/>
    <mergeCell ref="A206:C206"/>
    <mergeCell ref="A207:C207"/>
    <mergeCell ref="A208:C208"/>
    <mergeCell ref="A209:C209"/>
    <mergeCell ref="A210:C210"/>
    <mergeCell ref="A211:C211"/>
    <mergeCell ref="A212:C212"/>
    <mergeCell ref="A203:C203"/>
    <mergeCell ref="A389:C389"/>
    <mergeCell ref="A392:E392"/>
    <mergeCell ref="A391:C391"/>
    <mergeCell ref="A385:C385"/>
    <mergeCell ref="A382:C382"/>
    <mergeCell ref="A379:C379"/>
    <mergeCell ref="A378:C378"/>
    <mergeCell ref="A377:C377"/>
    <mergeCell ref="A376:C376"/>
    <mergeCell ref="A169:E169"/>
    <mergeCell ref="A170:C170"/>
    <mergeCell ref="A175:E175"/>
    <mergeCell ref="A178:E178"/>
    <mergeCell ref="A89:C89"/>
    <mergeCell ref="A90:C90"/>
    <mergeCell ref="A91:C91"/>
    <mergeCell ref="A92:C92"/>
    <mergeCell ref="A93:C93"/>
    <mergeCell ref="A95:C95"/>
    <mergeCell ref="A111:E111"/>
    <mergeCell ref="A125:E125"/>
    <mergeCell ref="A112:E112"/>
    <mergeCell ref="A114:C114"/>
    <mergeCell ref="A115:C115"/>
    <mergeCell ref="A116:C116"/>
    <mergeCell ref="A117:C117"/>
    <mergeCell ref="A119:C119"/>
    <mergeCell ref="A121:C121"/>
    <mergeCell ref="A123:C123"/>
    <mergeCell ref="A124:C124"/>
    <mergeCell ref="A100:C100"/>
    <mergeCell ref="A166:C166"/>
    <mergeCell ref="A167:C167"/>
    <mergeCell ref="A332:E332"/>
    <mergeCell ref="A138:E138"/>
    <mergeCell ref="A52:C52"/>
    <mergeCell ref="A53:C53"/>
    <mergeCell ref="A54:C54"/>
    <mergeCell ref="A55:C55"/>
    <mergeCell ref="A56:C56"/>
    <mergeCell ref="A58:C58"/>
    <mergeCell ref="A60:C60"/>
    <mergeCell ref="A61:C61"/>
    <mergeCell ref="A331:C331"/>
    <mergeCell ref="A330:C330"/>
    <mergeCell ref="A323:C323"/>
    <mergeCell ref="A324:C324"/>
    <mergeCell ref="A325:C325"/>
    <mergeCell ref="A63:C63"/>
    <mergeCell ref="A85:E85"/>
    <mergeCell ref="A96:E96"/>
    <mergeCell ref="A87:E87"/>
    <mergeCell ref="A88:C88"/>
    <mergeCell ref="A174:E174"/>
    <mergeCell ref="A139:E139"/>
    <mergeCell ref="A168:E168"/>
    <mergeCell ref="A171:E171"/>
    <mergeCell ref="A44:C44"/>
    <mergeCell ref="A45:C45"/>
    <mergeCell ref="A25:E25"/>
    <mergeCell ref="A49:C49"/>
    <mergeCell ref="A50:C50"/>
    <mergeCell ref="A13:C13"/>
    <mergeCell ref="A14:C14"/>
    <mergeCell ref="A15:C15"/>
    <mergeCell ref="A17:C17"/>
    <mergeCell ref="A19:C19"/>
    <mergeCell ref="A32:C32"/>
    <mergeCell ref="A33:C33"/>
    <mergeCell ref="A34:C34"/>
    <mergeCell ref="A35:C35"/>
    <mergeCell ref="A36:C36"/>
    <mergeCell ref="A37:C37"/>
    <mergeCell ref="A38:C38"/>
    <mergeCell ref="A39:C39"/>
    <mergeCell ref="A41:C41"/>
    <mergeCell ref="A18:E18"/>
    <mergeCell ref="A40:E40"/>
    <mergeCell ref="A48:E48"/>
    <mergeCell ref="A46:E46"/>
    <mergeCell ref="A6:E6"/>
    <mergeCell ref="H6:H7"/>
    <mergeCell ref="G6:G7"/>
    <mergeCell ref="A9:E9"/>
    <mergeCell ref="A10:E10"/>
    <mergeCell ref="A12:E12"/>
    <mergeCell ref="A16:E16"/>
    <mergeCell ref="F6:F7"/>
    <mergeCell ref="A43:C43"/>
  </mergeCells>
  <pageMargins left="0.78740157480314965" right="0.59055118110236227" top="0.59055118110236227" bottom="0.59055118110236227" header="0" footer="0.51181102362204722"/>
  <pageSetup paperSize="10" scale="94" fitToHeight="0" orientation="portrait" horizontalDpi="4294967295" verticalDpi="4294967295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сводн.кв._9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KrivovaIM</dc:creator>
  <cp:lastModifiedBy>KrivovaIM</cp:lastModifiedBy>
  <cp:lastPrinted>2021-07-14T12:45:32Z</cp:lastPrinted>
  <dcterms:created xsi:type="dcterms:W3CDTF">2021-07-14T06:28:52Z</dcterms:created>
  <dcterms:modified xsi:type="dcterms:W3CDTF">2021-07-15T13:11:37Z</dcterms:modified>
</cp:coreProperties>
</file>